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73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<sst xmlns="http://schemas.openxmlformats.org/spreadsheetml/2006/main" count="392" uniqueCount="255">
  <si>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</si>
  <si>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</si>
  <si>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</si>
  <si>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</si>
  <si>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</si>
  <si>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</si>
  <si>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</si>
  <si>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</t>
  </si>
  <si>
    <t>财政预算拨款收入</t>
  </si>
  <si>
    <t>二、</t>
  </si>
  <si>
    <t>非税收入</t>
  </si>
  <si>
    <t>三、</t>
  </si>
  <si>
    <t>二、政府性基金预算拨款收入</t>
  </si>
  <si>
    <t>四、</t>
  </si>
  <si>
    <t>三、事业收入</t>
  </si>
  <si>
    <t>五、</t>
  </si>
  <si>
    <t>四、事业单位经营收入</t>
  </si>
  <si>
    <t>八、社会保障和就业支出</t>
  </si>
  <si>
    <t>五、上级补助收入</t>
  </si>
  <si>
    <t>十、卫生健康支出</t>
  </si>
  <si>
    <t>六、附属单位上缴收入</t>
  </si>
  <si>
    <t>二十、住房保障支出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</si>
  <si>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</si>
  <si>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</si>
  <si>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</si>
  <si>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</si>
  <si>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</si>
  <si>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</si>
  <si>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</si>
  <si>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</si>
  <si>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</si>
  <si>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</si>
  <si>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</si>
  <si>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</si>
  <si>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</si>
  <si>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</si>
  <si>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</si>
  <si>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</si>
  <si>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</si>
  <si>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</si>
  <si>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</si>
  <si>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</si>
  <si>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</si>
  <si>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</si>
  <si>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</si>
  <si>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</si>
  <si>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</si>
  <si>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卫生健康支出</t>
  </si>
  <si>
    <r>
      <t xml:space="preserve">     </t>
    </r>
    <r>
      <rPr>
        <sz val="10"/>
        <color rgb="FF000000"/>
        <rFont val="宋体"/>
        <charset val="134"/>
      </rPr>
      <t>公共卫生</t>
    </r>
  </si>
  <si>
    <t>妇幼保健机构</t>
  </si>
  <si>
    <t>行政事业单位医疗</t>
  </si>
  <si>
    <t>事业单位医疗</t>
  </si>
  <si>
    <t>公务员医疗补助</t>
  </si>
  <si>
    <t>住房保障支出</t>
  </si>
  <si>
    <t>住房改革支出</t>
  </si>
  <si>
    <t xml:space="preserve">	住房公积金</t>
  </si>
  <si>
    <t>社会保障和就业支出</t>
  </si>
  <si>
    <t>行政事业单位养老支出</t>
  </si>
  <si>
    <t>机关事业单位基本养老保险缴费支出</t>
  </si>
  <si>
    <r>
      <t xml:space="preserve">	</t>
    </r>
    <r>
      <rPr>
        <sz val="10"/>
        <color rgb="FF000000"/>
        <rFont val="Times New Roman"/>
        <charset val="134"/>
      </rPr>
      <t xml:space="preserve">  </t>
    </r>
    <r>
      <rPr>
        <sz val="10"/>
        <color rgb="FF000000"/>
        <rFont val="宋体"/>
        <charset val="134"/>
      </rPr>
      <t>机关事业单位职业年金缴费支出</t>
    </r>
  </si>
  <si>
    <t>其他社会保障和就业支出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</si>
  <si>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</si>
  <si>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</si>
  <si>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</si>
  <si>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</si>
  <si>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</si>
  <si>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</si>
  <si>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</si>
  <si>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</si>
  <si>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r>
      <t xml:space="preserve">  </t>
    </r>
    <r>
      <rPr>
        <b/>
        <sz val="10"/>
        <color rgb="FF000000"/>
        <rFont val="宋体"/>
        <charset val="134"/>
      </rPr>
      <t>社会保障和就业支出</t>
    </r>
    <r>
      <rPr>
        <b/>
        <sz val="10"/>
        <color rgb="FF000000"/>
        <rFont val="Times New Roman"/>
        <charset val="134"/>
      </rPr>
      <t xml:space="preserve"> </t>
    </r>
    <r>
      <rPr>
        <sz val="10"/>
        <color rgb="FF000000"/>
        <rFont val="Times New Roman"/>
        <charset val="134"/>
      </rPr>
      <t xml:space="preserve">  </t>
    </r>
  </si>
  <si>
    <r>
      <t xml:space="preserve"> </t>
    </r>
    <r>
      <rPr>
        <sz val="10"/>
        <color rgb="FF000000"/>
        <rFont val="宋体"/>
        <charset val="134"/>
      </rPr>
      <t>机关事业单位基本养老保险缴费支出</t>
    </r>
  </si>
  <si>
    <r>
      <t xml:space="preserve">  </t>
    </r>
    <r>
      <rPr>
        <sz val="10"/>
        <color rgb="FF000000"/>
        <rFont val="宋体"/>
        <charset val="134"/>
      </rPr>
      <t>机关事业单位职业年金缴费支出</t>
    </r>
  </si>
  <si>
    <r>
      <t xml:space="preserve">  </t>
    </r>
    <r>
      <rPr>
        <sz val="10"/>
        <color rgb="FF000000"/>
        <rFont val="宋体"/>
        <charset val="134"/>
      </rPr>
      <t>其他社会保障和就业支出</t>
    </r>
  </si>
  <si>
    <r>
      <t xml:space="preserve"> </t>
    </r>
    <r>
      <rPr>
        <b/>
        <sz val="10"/>
        <color rgb="FF000000"/>
        <rFont val="宋体"/>
        <charset val="134"/>
      </rPr>
      <t>卫生健康支出</t>
    </r>
  </si>
  <si>
    <r>
      <t xml:space="preserve">  </t>
    </r>
    <r>
      <rPr>
        <sz val="10"/>
        <color rgb="FF000000"/>
        <rFont val="宋体"/>
        <charset val="134"/>
      </rPr>
      <t>卫生健康支出</t>
    </r>
  </si>
  <si>
    <r>
      <t xml:space="preserve">   </t>
    </r>
    <r>
      <rPr>
        <sz val="10"/>
        <color rgb="FF000000"/>
        <rFont val="宋体"/>
        <charset val="134"/>
      </rPr>
      <t>妇幼保健机构</t>
    </r>
  </si>
  <si>
    <r>
      <t xml:space="preserve">   </t>
    </r>
    <r>
      <rPr>
        <sz val="10"/>
        <color rgb="FF000000"/>
        <rFont val="宋体"/>
        <charset val="134"/>
      </rPr>
      <t>事业单位医疗</t>
    </r>
  </si>
  <si>
    <r>
      <t xml:space="preserve">  </t>
    </r>
    <r>
      <rPr>
        <sz val="10"/>
        <color rgb="FF000000"/>
        <rFont val="宋体"/>
        <charset val="134"/>
      </rPr>
      <t>公务员医疗补助</t>
    </r>
  </si>
  <si>
    <r>
      <t xml:space="preserve">  </t>
    </r>
    <r>
      <rPr>
        <sz val="10"/>
        <color rgb="FF000000"/>
        <rFont val="宋体"/>
        <charset val="134"/>
      </rPr>
      <t>住房保障支出</t>
    </r>
  </si>
  <si>
    <r>
      <t xml:space="preserve">  </t>
    </r>
    <r>
      <rPr>
        <sz val="10"/>
        <color rgb="FF000000"/>
        <rFont val="宋体"/>
        <charset val="134"/>
      </rPr>
      <t>住房公积金</t>
    </r>
  </si>
  <si>
    <t>财政拨款收支预算表</t>
  </si>
  <si>
    <t>一般公共
预算</t>
  </si>
  <si>
    <t>政府性基金预算</t>
  </si>
  <si>
    <t>十、卫生和健康支出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</si>
  <si>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</si>
  <si>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</si>
  <si>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</si>
  <si>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</si>
  <si>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</si>
  <si>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</si>
  <si>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</si>
  <si>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</si>
  <si>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</si>
  <si>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</si>
  <si>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</si>
  <si>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</si>
  <si>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</si>
  <si>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</si>
  <si>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</si>
  <si>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</si>
  <si>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</si>
  <si>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</si>
  <si>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</si>
  <si>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</si>
  <si>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</si>
  <si>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</si>
  <si>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</si>
  <si>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</si>
  <si>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</si>
  <si>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</si>
  <si>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</si>
  <si>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</si>
  <si>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</si>
  <si>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</si>
  <si>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</si>
  <si>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</si>
  <si>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</si>
  <si>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</si>
  <si>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</si>
  <si>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</si>
  <si>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</si>
  <si>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</si>
  <si>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</si>
  <si>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</si>
  <si>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</si>
  <si>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</si>
  <si>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</si>
  <si>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</si>
  <si>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</si>
  <si>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</si>
  <si>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</si>
  <si>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</si>
  <si>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</si>
  <si>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</si>
  <si>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</si>
  <si>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</si>
  <si>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</si>
  <si>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</si>
  <si>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</si>
  <si>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</si>
  <si>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</si>
  <si>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</si>
  <si>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</si>
  <si>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</si>
  <si>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</si>
  <si>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</si>
  <si>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</si>
  <si>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</si>
  <si>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</si>
  <si>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</si>
  <si>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</si>
  <si>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</si>
  <si>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</si>
  <si>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</si>
  <si>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</si>
  <si>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</si>
  <si>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</si>
  <si>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</si>
  <si>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</si>
  <si>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</si>
  <si>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</si>
  <si>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</si>
  <si>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</si>
  <si>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</si>
  <si>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</si>
  <si>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</si>
  <si>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</si>
  <si>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</si>
  <si>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</si>
  <si>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</si>
  <si>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</si>
  <si>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</si>
  <si>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</si>
  <si>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</si>
  <si>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</si>
  <si>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</si>
  <si>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</si>
  <si>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</si>
  <si>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</si>
  <si>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</si>
  <si>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</si>
  <si>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</si>
  <si>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</si>
  <si>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</si>
  <si>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</si>
  <si>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</si>
  <si>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</si>
  <si>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</si>
  <si>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</si>
  <si>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</si>
  <si>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</si>
  <si>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</si>
  <si>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</si>
  <si>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</si>
  <si>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</si>
  <si>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</si>
  <si>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</si>
  <si>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</si>
  <si>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</si>
  <si>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</si>
  <si>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</si>
  <si>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</si>
  <si>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</si>
  <si>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</si>
  <si>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</si>
  <si>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</si>
  <si>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</si>
  <si>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</si>
  <si>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</si>
  <si>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</si>
  <si>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</si>
  <si>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</si>
  <si>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</si>
  <si>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</si>
  <si>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</si>
  <si>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</si>
  <si>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</si>
  <si>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</si>
  <si>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</si>
  <si>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</si>
  <si>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</si>
  <si>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</si>
  <si>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</si>
  <si>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</si>
  <si>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2、“2021年预算数”的实有人员131 人，其中：在职人员 129   人，离退休人员2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</si>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</sst>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0"/>
      <color rgb="FF000000"/>
      <name val="Times New Roman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b/>
      <sz val="10"/>
      <color rgb="FF000000"/>
      <name val="宋体"/>
      <charset val="134"/>
    </font>
    <font>
      <sz val="10"/>
      <color indexed="8"/>
      <name val="Times New Roman"/>
      <charset val="134"/>
    </font>
    <font>
      <b/>
      <sz val="10"/>
      <color rgb="FF000000"/>
      <name val="华文细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9" borderId="24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6" fillId="13" borderId="27" applyNumberFormat="0" applyAlignment="0" applyProtection="0">
      <alignment vertical="center"/>
    </xf>
    <xf numFmtId="0" fontId="27" fillId="13" borderId="23" applyNumberFormat="0" applyAlignment="0" applyProtection="0">
      <alignment vertical="center"/>
    </xf>
    <xf numFmtId="0" fontId="28" fillId="14" borderId="28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left" vertical="center" wrapText="1" inden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left" vertical="center" wrapText="1"/>
    </xf>
    <xf numFmtId="0" fontId="9" fillId="3" borderId="16" xfId="0" applyFont="1" applyFill="1" applyBorder="1" applyAlignment="1">
      <alignment horizontal="justify" vertical="center" wrapText="1"/>
    </xf>
    <xf numFmtId="0" fontId="10" fillId="3" borderId="16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 wrapText="1"/>
    </xf>
    <xf numFmtId="0" fontId="11" fillId="0" borderId="17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/>
    </xf>
    <xf numFmtId="0" fontId="0" fillId="0" borderId="19" xfId="0" applyBorder="1" applyAlignment="1">
      <alignment horizontal="center" vertical="center" wrapText="1"/>
    </xf>
    <xf numFmtId="0" fontId="10" fillId="3" borderId="14" xfId="0" applyFont="1" applyFill="1" applyBorder="1" applyAlignment="1">
      <alignment horizontal="left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left" vertical="center" wrapText="1"/>
    </xf>
    <xf numFmtId="0" fontId="8" fillId="3" borderId="16" xfId="0" applyFont="1" applyFill="1" applyBorder="1" applyAlignment="1">
      <alignment horizontal="left" vertical="center" wrapText="1" indent="2"/>
    </xf>
    <xf numFmtId="0" fontId="8" fillId="3" borderId="16" xfId="0" applyFont="1" applyFill="1" applyBorder="1" applyAlignment="1">
      <alignment horizontal="left" vertical="center" wrapText="1" indent="3"/>
    </xf>
    <xf numFmtId="0" fontId="7" fillId="3" borderId="21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left" vertical="center" wrapText="1" indent="4"/>
    </xf>
    <xf numFmtId="0" fontId="12" fillId="3" borderId="16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/>
    </xf>
    <xf numFmtId="0" fontId="0" fillId="0" borderId="1" xfId="0" applyBorder="1" applyAlignment="1">
      <alignment horizontal="left" vertical="center" indent="2"/>
    </xf>
    <xf numFmtId="0" fontId="9" fillId="0" borderId="1" xfId="0" applyFont="1" applyBorder="1" applyAlignment="1">
      <alignment horizontal="justify" vertical="center"/>
    </xf>
    <xf numFmtId="0" fontId="8" fillId="0" borderId="22" xfId="0" applyFont="1" applyBorder="1" applyAlignment="1">
      <alignment horizontal="left" vertical="center" wrapText="1"/>
    </xf>
    <xf numFmtId="0" fontId="8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tabSelected="1" workbookViewId="0">
      <selection activeCell="I15" sqref="I15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67">
        <v>1635.07</v>
      </c>
      <c r="C6" s="24" t="s">
        <v>7</v>
      </c>
      <c r="D6" s="24"/>
    </row>
    <row r="7" ht="21" customHeight="1" spans="1:4">
      <c r="A7" s="68" t="s">
        <v>8</v>
      </c>
      <c r="B7" s="67">
        <v>1635.07</v>
      </c>
      <c r="C7" s="24" t="s">
        <v>9</v>
      </c>
      <c r="D7" s="24"/>
    </row>
    <row r="8" ht="21" customHeight="1" spans="1:4">
      <c r="A8" s="68" t="s">
        <v>10</v>
      </c>
      <c r="B8" s="24"/>
      <c r="C8" s="24" t="s">
        <v>11</v>
      </c>
      <c r="D8" s="24"/>
    </row>
    <row r="9" ht="21" customHeight="1" spans="1:4">
      <c r="A9" s="24" t="s">
        <v>12</v>
      </c>
      <c r="B9" s="24"/>
      <c r="C9" s="24" t="s">
        <v>13</v>
      </c>
      <c r="D9" s="24"/>
    </row>
    <row r="10" ht="21" customHeight="1" spans="1:4">
      <c r="A10" s="24" t="s">
        <v>14</v>
      </c>
      <c r="B10" s="24"/>
      <c r="C10" s="24" t="s">
        <v>15</v>
      </c>
      <c r="D10" s="24"/>
    </row>
    <row r="11" ht="21" customHeight="1" spans="1:4">
      <c r="A11" s="24" t="s">
        <v>16</v>
      </c>
      <c r="B11" s="24"/>
      <c r="C11" s="24" t="s">
        <v>17</v>
      </c>
      <c r="D11" s="69">
        <v>275.71</v>
      </c>
    </row>
    <row r="12" ht="21" customHeight="1" spans="1:4">
      <c r="A12" s="24" t="s">
        <v>18</v>
      </c>
      <c r="B12" s="24"/>
      <c r="C12" s="70" t="s">
        <v>19</v>
      </c>
      <c r="D12" s="69">
        <v>1231.12</v>
      </c>
    </row>
    <row r="13" ht="21" customHeight="1" spans="1:4">
      <c r="A13" s="24" t="s">
        <v>20</v>
      </c>
      <c r="B13" s="24"/>
      <c r="C13" s="71" t="s">
        <v>21</v>
      </c>
      <c r="D13" s="69">
        <v>128.24</v>
      </c>
    </row>
    <row r="14" ht="21" customHeight="1" spans="1:4">
      <c r="A14" s="24" t="s">
        <v>22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23</v>
      </c>
      <c r="B16" s="25">
        <f>B6+B9+B10+B11+B12+B13+B14</f>
        <v>1635.07</v>
      </c>
      <c r="C16" s="25" t="s">
        <v>24</v>
      </c>
      <c r="D16" s="25">
        <f>D6+D9+D10+D11+D12+D13+D14</f>
        <v>1635.07</v>
      </c>
    </row>
    <row r="17" ht="21" customHeight="1" spans="1:4">
      <c r="A17" s="24" t="s">
        <v>25</v>
      </c>
      <c r="B17" s="24"/>
      <c r="C17" s="24" t="s">
        <v>26</v>
      </c>
      <c r="D17" s="24"/>
    </row>
    <row r="18" ht="21" customHeight="1" spans="1:4">
      <c r="A18" s="24" t="s">
        <v>27</v>
      </c>
      <c r="B18" s="24"/>
      <c r="C18" s="24"/>
      <c r="D18" s="24"/>
    </row>
    <row r="19" ht="21" customHeight="1" spans="1:4">
      <c r="A19" s="25" t="s">
        <v>28</v>
      </c>
      <c r="B19" s="25">
        <f>B16+B17+B18</f>
        <v>1635.07</v>
      </c>
      <c r="C19" s="25" t="s">
        <v>29</v>
      </c>
      <c r="D19" s="25">
        <f>D16+D17</f>
        <v>1635.07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workbookViewId="0">
      <selection activeCell="S11" sqref="S11"/>
    </sheetView>
  </sheetViews>
  <sheetFormatPr defaultColWidth="9" defaultRowHeight="13.5"/>
  <cols>
    <col min="1" max="1" width="24.875" customWidth="1"/>
    <col min="2" max="2" width="10.75" customWidth="1"/>
    <col min="3" max="3" width="12" customWidth="1"/>
    <col min="7" max="16" width="3.375" customWidth="1"/>
  </cols>
  <sheetData>
    <row r="2" ht="33" customHeight="1" spans="1:16">
      <c r="A2" s="15" t="s">
        <v>30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31</v>
      </c>
      <c r="B4" s="17" t="s">
        <v>32</v>
      </c>
      <c r="C4" s="33" t="s">
        <v>33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34</v>
      </c>
      <c r="P4" s="17" t="s">
        <v>35</v>
      </c>
    </row>
    <row r="5" s="31" customFormat="1" ht="42.75" customHeight="1" spans="1:16">
      <c r="A5" s="57"/>
      <c r="B5" s="57"/>
      <c r="C5" s="17" t="s">
        <v>36</v>
      </c>
      <c r="D5" s="33" t="s">
        <v>37</v>
      </c>
      <c r="E5" s="33"/>
      <c r="F5" s="33"/>
      <c r="G5" s="17" t="s">
        <v>38</v>
      </c>
      <c r="H5" s="33" t="s">
        <v>39</v>
      </c>
      <c r="I5" s="33"/>
      <c r="J5" s="33"/>
      <c r="K5" s="17" t="s">
        <v>40</v>
      </c>
      <c r="L5" s="17" t="s">
        <v>41</v>
      </c>
      <c r="M5" s="17" t="s">
        <v>42</v>
      </c>
      <c r="N5" s="17" t="s">
        <v>43</v>
      </c>
      <c r="O5" s="57"/>
      <c r="P5" s="57"/>
    </row>
    <row r="6" s="31" customFormat="1" ht="119.25" customHeight="1" spans="1:16">
      <c r="A6" s="41"/>
      <c r="B6" s="41"/>
      <c r="C6" s="41"/>
      <c r="D6" s="33" t="s">
        <v>44</v>
      </c>
      <c r="E6" s="33" t="s">
        <v>8</v>
      </c>
      <c r="F6" s="33" t="s">
        <v>10</v>
      </c>
      <c r="G6" s="41"/>
      <c r="H6" s="33" t="s">
        <v>44</v>
      </c>
      <c r="I6" s="33" t="s">
        <v>45</v>
      </c>
      <c r="J6" s="33" t="s">
        <v>46</v>
      </c>
      <c r="K6" s="41"/>
      <c r="L6" s="41"/>
      <c r="M6" s="41"/>
      <c r="N6" s="41"/>
      <c r="O6" s="41"/>
      <c r="P6" s="41"/>
    </row>
    <row r="7" ht="18" customHeight="1" spans="1:16">
      <c r="A7" s="58" t="s">
        <v>47</v>
      </c>
      <c r="B7" s="42">
        <v>1231.12</v>
      </c>
      <c r="C7" s="59">
        <v>1231.12</v>
      </c>
      <c r="D7" s="59">
        <v>1231.12</v>
      </c>
      <c r="E7" s="59">
        <v>1231.12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47" t="s">
        <v>48</v>
      </c>
      <c r="B8" s="46">
        <v>1151.28</v>
      </c>
      <c r="C8" s="60">
        <v>1151.28</v>
      </c>
      <c r="D8" s="60">
        <v>1151.28</v>
      </c>
      <c r="E8" s="60">
        <v>1151.28</v>
      </c>
      <c r="F8" s="24"/>
      <c r="G8" s="24"/>
      <c r="H8" s="24">
        <f t="shared" ref="H8:H29" si="0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61" t="s">
        <v>49</v>
      </c>
      <c r="B9" s="46">
        <v>1151.28</v>
      </c>
      <c r="C9" s="60">
        <v>1151.28</v>
      </c>
      <c r="D9" s="60">
        <v>1151.28</v>
      </c>
      <c r="E9" s="60">
        <v>1151.28</v>
      </c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62" t="s">
        <v>50</v>
      </c>
      <c r="B10" s="46">
        <v>79.84</v>
      </c>
      <c r="C10" s="60">
        <v>79.84</v>
      </c>
      <c r="D10" s="60">
        <v>79.84</v>
      </c>
      <c r="E10" s="60">
        <v>79.84</v>
      </c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63" t="s">
        <v>51</v>
      </c>
      <c r="B11" s="46">
        <v>71.97</v>
      </c>
      <c r="C11" s="60">
        <v>71.97</v>
      </c>
      <c r="D11" s="60">
        <v>71.97</v>
      </c>
      <c r="E11" s="60">
        <v>71.97</v>
      </c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63" t="s">
        <v>52</v>
      </c>
      <c r="B12" s="46">
        <v>7.87</v>
      </c>
      <c r="C12" s="60">
        <v>7.87</v>
      </c>
      <c r="D12" s="60">
        <v>7.87</v>
      </c>
      <c r="E12" s="60">
        <v>7.87</v>
      </c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49" t="s">
        <v>53</v>
      </c>
      <c r="B13" s="44">
        <v>128.24</v>
      </c>
      <c r="C13" s="64">
        <v>128.24</v>
      </c>
      <c r="D13" s="64">
        <v>128.24</v>
      </c>
      <c r="E13" s="64">
        <v>128.24</v>
      </c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65" t="s">
        <v>54</v>
      </c>
      <c r="B14" s="46">
        <v>128.24</v>
      </c>
      <c r="C14" s="60">
        <v>128.24</v>
      </c>
      <c r="D14" s="60">
        <v>128.24</v>
      </c>
      <c r="E14" s="60">
        <v>128.24</v>
      </c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65" t="s">
        <v>55</v>
      </c>
      <c r="B15" s="46">
        <v>128.24</v>
      </c>
      <c r="C15" s="60">
        <v>128.24</v>
      </c>
      <c r="D15" s="60">
        <v>128.24</v>
      </c>
      <c r="E15" s="60">
        <v>128.24</v>
      </c>
      <c r="F15" s="24"/>
      <c r="G15" s="24"/>
      <c r="H15" s="24">
        <f t="shared" si="0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49" t="s">
        <v>56</v>
      </c>
      <c r="B16" s="44">
        <v>275.71</v>
      </c>
      <c r="C16" s="64">
        <v>275.71</v>
      </c>
      <c r="D16" s="64">
        <v>275.71</v>
      </c>
      <c r="E16" s="64">
        <v>275.71</v>
      </c>
      <c r="F16" s="24"/>
      <c r="G16" s="24"/>
      <c r="H16" s="24">
        <f t="shared" si="0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61" t="s">
        <v>57</v>
      </c>
      <c r="B17" s="46">
        <v>269.89</v>
      </c>
      <c r="C17" s="60">
        <v>269.89</v>
      </c>
      <c r="D17" s="60">
        <v>269.89</v>
      </c>
      <c r="E17" s="60">
        <v>269.89</v>
      </c>
      <c r="F17" s="24"/>
      <c r="G17" s="24"/>
      <c r="H17" s="24">
        <f t="shared" si="0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63" t="s">
        <v>58</v>
      </c>
      <c r="B18" s="46">
        <v>179.93</v>
      </c>
      <c r="C18" s="60">
        <v>179.93</v>
      </c>
      <c r="D18" s="60">
        <v>179.93</v>
      </c>
      <c r="E18" s="60">
        <v>179.93</v>
      </c>
      <c r="F18" s="24"/>
      <c r="G18" s="24"/>
      <c r="H18" s="24">
        <f t="shared" si="0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61" t="s">
        <v>59</v>
      </c>
      <c r="B19" s="46">
        <v>89.96</v>
      </c>
      <c r="C19" s="60">
        <v>89.96</v>
      </c>
      <c r="D19" s="60">
        <v>89.96</v>
      </c>
      <c r="E19" s="60">
        <v>89.96</v>
      </c>
      <c r="F19" s="24"/>
      <c r="G19" s="24"/>
      <c r="H19" s="24">
        <f t="shared" si="0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62" t="s">
        <v>60</v>
      </c>
      <c r="B20" s="46">
        <v>5.82</v>
      </c>
      <c r="C20" s="60">
        <v>5.82</v>
      </c>
      <c r="D20" s="60">
        <v>5.82</v>
      </c>
      <c r="E20" s="60">
        <v>5.82</v>
      </c>
      <c r="F20" s="24"/>
      <c r="G20" s="24"/>
      <c r="H20" s="24">
        <f t="shared" si="0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62" t="s">
        <v>60</v>
      </c>
      <c r="B21" s="46">
        <v>5.82</v>
      </c>
      <c r="C21" s="60">
        <v>5.82</v>
      </c>
      <c r="D21" s="60">
        <v>5.82</v>
      </c>
      <c r="E21" s="60">
        <v>5.82</v>
      </c>
      <c r="F21" s="24"/>
      <c r="G21" s="24"/>
      <c r="H21" s="24">
        <f t="shared" si="0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66" t="s">
        <v>36</v>
      </c>
      <c r="B22" s="44">
        <v>1635.07</v>
      </c>
      <c r="C22" s="64">
        <v>1635.07</v>
      </c>
      <c r="D22" s="64">
        <v>1635.07</v>
      </c>
      <c r="E22" s="64">
        <v>1635.07</v>
      </c>
      <c r="F22" s="24"/>
      <c r="G22" s="24"/>
      <c r="H22" s="24">
        <f t="shared" si="0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>C23+O23+P23</f>
        <v>0</v>
      </c>
      <c r="C23" s="24">
        <f>D23+G23+H23+K23+L23+M23+N23</f>
        <v>0</v>
      </c>
      <c r="D23" s="24">
        <f>SUM(E23:F23)</f>
        <v>0</v>
      </c>
      <c r="E23" s="24"/>
      <c r="F23" s="24"/>
      <c r="G23" s="24"/>
      <c r="H23" s="24">
        <f t="shared" si="0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>C24+O24+P24</f>
        <v>0</v>
      </c>
      <c r="C24" s="24">
        <f>D24+G24+H24+K24+L24+M24+N24</f>
        <v>0</v>
      </c>
      <c r="D24" s="24">
        <f>SUM(E24:F24)</f>
        <v>0</v>
      </c>
      <c r="E24" s="24"/>
      <c r="F24" s="24"/>
      <c r="G24" s="24"/>
      <c r="H24" s="24">
        <f t="shared" si="0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>C25+O25+P25</f>
        <v>0</v>
      </c>
      <c r="C25" s="24">
        <f>D25+G25+H25+K25+L25+M25+N25</f>
        <v>0</v>
      </c>
      <c r="D25" s="24">
        <f>SUM(E25:F25)</f>
        <v>0</v>
      </c>
      <c r="E25" s="24"/>
      <c r="F25" s="24"/>
      <c r="G25" s="24"/>
      <c r="H25" s="24">
        <f t="shared" si="0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>C26+O26+P26</f>
        <v>0</v>
      </c>
      <c r="C26" s="24">
        <f>D26+G26+H26+K26+L26+M26+N26</f>
        <v>0</v>
      </c>
      <c r="D26" s="24">
        <f>SUM(E26:F26)</f>
        <v>0</v>
      </c>
      <c r="E26" s="24"/>
      <c r="F26" s="24"/>
      <c r="G26" s="24"/>
      <c r="H26" s="24">
        <f t="shared" si="0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>C27+O27+P27</f>
        <v>0</v>
      </c>
      <c r="C27" s="24">
        <f>D27+G27+H27+K27+L27+M27+N27</f>
        <v>0</v>
      </c>
      <c r="D27" s="24">
        <f>SUM(E27:F27)</f>
        <v>0</v>
      </c>
      <c r="E27" s="24"/>
      <c r="F27" s="24"/>
      <c r="G27" s="24"/>
      <c r="H27" s="24">
        <f t="shared" si="0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>C28+O28+P28</f>
        <v>0</v>
      </c>
      <c r="C28" s="24">
        <f>D28+G28+H28+K28+L28+M28+N28</f>
        <v>0</v>
      </c>
      <c r="D28" s="24">
        <f>SUM(E28:F28)</f>
        <v>0</v>
      </c>
      <c r="E28" s="24"/>
      <c r="F28" s="24"/>
      <c r="G28" s="24"/>
      <c r="H28" s="24">
        <f t="shared" si="0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36</v>
      </c>
      <c r="B29" s="24">
        <f>C29+O29+P29</f>
        <v>0</v>
      </c>
      <c r="C29" s="24">
        <f>D29+G29+H29+K29+L29+M29+N29</f>
        <v>0</v>
      </c>
      <c r="D29" s="24">
        <f>SUM(E29:F29)</f>
        <v>0</v>
      </c>
      <c r="E29" s="24"/>
      <c r="F29" s="24"/>
      <c r="G29" s="24"/>
      <c r="H29" s="24">
        <f t="shared" si="0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workbookViewId="0">
      <selection activeCell="A6" sqref="A6:E19"/>
    </sheetView>
  </sheetViews>
  <sheetFormatPr defaultColWidth="9" defaultRowHeight="13.5"/>
  <cols>
    <col min="1" max="1" width="27.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61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31</v>
      </c>
      <c r="B4" s="33" t="s">
        <v>32</v>
      </c>
      <c r="C4" s="33" t="s">
        <v>62</v>
      </c>
      <c r="D4" s="33"/>
      <c r="E4" s="33"/>
      <c r="F4" s="33" t="s">
        <v>63</v>
      </c>
      <c r="G4" s="33" t="s">
        <v>64</v>
      </c>
      <c r="H4" s="33" t="s">
        <v>65</v>
      </c>
      <c r="I4" s="33" t="s">
        <v>66</v>
      </c>
    </row>
    <row r="5" s="31" customFormat="1" ht="40.5" customHeight="1" spans="1:9">
      <c r="A5" s="33"/>
      <c r="B5" s="33"/>
      <c r="C5" s="33" t="s">
        <v>36</v>
      </c>
      <c r="D5" s="33" t="s">
        <v>67</v>
      </c>
      <c r="E5" s="33" t="s">
        <v>68</v>
      </c>
      <c r="F5" s="33"/>
      <c r="G5" s="33"/>
      <c r="H5" s="33"/>
      <c r="I5" s="33"/>
    </row>
    <row r="6" ht="15.75" customHeight="1" spans="1:9">
      <c r="A6" t="s">
        <v>36</v>
      </c>
      <c r="B6" s="42">
        <v>1635.07</v>
      </c>
      <c r="C6" s="42">
        <v>1635.07</v>
      </c>
      <c r="D6" s="42">
        <v>1628.62</v>
      </c>
      <c r="E6" s="42">
        <v>6.45</v>
      </c>
      <c r="F6" s="24"/>
      <c r="G6" s="24"/>
      <c r="H6" s="24"/>
      <c r="I6" s="24"/>
    </row>
    <row r="7" ht="15.75" customHeight="1" spans="1:9">
      <c r="A7" s="43" t="s">
        <v>69</v>
      </c>
      <c r="B7" s="44">
        <v>275.71</v>
      </c>
      <c r="C7" s="44">
        <v>275.71</v>
      </c>
      <c r="D7" s="44">
        <v>275.71</v>
      </c>
      <c r="E7" s="44">
        <v>0</v>
      </c>
      <c r="F7" s="24"/>
      <c r="G7" s="24"/>
      <c r="H7" s="24"/>
      <c r="I7" s="24"/>
    </row>
    <row r="8" ht="15.75" customHeight="1" spans="1:9">
      <c r="A8" s="45" t="s">
        <v>56</v>
      </c>
      <c r="B8" s="46">
        <v>275.71</v>
      </c>
      <c r="C8" s="46">
        <v>275.71</v>
      </c>
      <c r="D8" s="46">
        <v>275.71</v>
      </c>
      <c r="E8" s="46">
        <v>0</v>
      </c>
      <c r="F8" s="24"/>
      <c r="G8" s="24"/>
      <c r="H8" s="24"/>
      <c r="I8" s="24"/>
    </row>
    <row r="9" ht="15.75" customHeight="1" spans="1:9">
      <c r="A9" s="47" t="s">
        <v>70</v>
      </c>
      <c r="B9" s="46">
        <v>179.93</v>
      </c>
      <c r="C9" s="46">
        <v>179.93</v>
      </c>
      <c r="D9" s="46">
        <v>179.93</v>
      </c>
      <c r="E9" s="46">
        <v>0</v>
      </c>
      <c r="F9" s="24"/>
      <c r="G9" s="24"/>
      <c r="H9" s="24"/>
      <c r="I9" s="24"/>
    </row>
    <row r="10" ht="15.75" customHeight="1" spans="1:9">
      <c r="A10" s="47" t="s">
        <v>71</v>
      </c>
      <c r="B10" s="46">
        <v>89.96</v>
      </c>
      <c r="C10" s="46">
        <v>89.96</v>
      </c>
      <c r="D10" s="46">
        <v>89.96</v>
      </c>
      <c r="E10" s="46">
        <v>0</v>
      </c>
      <c r="F10" s="24"/>
      <c r="G10" s="24"/>
      <c r="H10" s="24"/>
      <c r="I10" s="24"/>
    </row>
    <row r="11" ht="15.75" customHeight="1" spans="1:9">
      <c r="A11" s="48" t="s">
        <v>72</v>
      </c>
      <c r="B11" s="46">
        <v>5.82</v>
      </c>
      <c r="C11" s="46">
        <v>5.82</v>
      </c>
      <c r="D11" s="46">
        <v>5.82</v>
      </c>
      <c r="E11" s="46">
        <v>0</v>
      </c>
      <c r="F11" s="24"/>
      <c r="G11" s="24"/>
      <c r="H11" s="24"/>
      <c r="I11" s="24"/>
    </row>
    <row r="12" ht="15.75" customHeight="1" spans="1:9">
      <c r="A12" s="48" t="s">
        <v>73</v>
      </c>
      <c r="B12" s="44">
        <v>1231.12</v>
      </c>
      <c r="C12" s="44">
        <v>1231.12</v>
      </c>
      <c r="D12" s="44">
        <v>1224.67</v>
      </c>
      <c r="E12" s="44">
        <v>6.45</v>
      </c>
      <c r="F12" s="24"/>
      <c r="G12" s="24"/>
      <c r="H12" s="24"/>
      <c r="I12" s="24"/>
    </row>
    <row r="13" ht="15.75" customHeight="1" spans="1:9">
      <c r="A13" s="48" t="s">
        <v>74</v>
      </c>
      <c r="B13" s="46">
        <v>1231.12</v>
      </c>
      <c r="C13" s="46">
        <v>1231.12</v>
      </c>
      <c r="D13" s="46">
        <v>1224.67</v>
      </c>
      <c r="E13" s="46">
        <v>6.45</v>
      </c>
      <c r="F13" s="24"/>
      <c r="G13" s="24"/>
      <c r="H13" s="24"/>
      <c r="I13" s="24"/>
    </row>
    <row r="14" ht="15.75" customHeight="1" spans="1:9">
      <c r="A14" s="48" t="s">
        <v>75</v>
      </c>
      <c r="B14" s="46">
        <v>1151.28</v>
      </c>
      <c r="C14" s="46">
        <v>1151.28</v>
      </c>
      <c r="D14" s="46">
        <v>1144.83</v>
      </c>
      <c r="E14" s="46">
        <v>6.45</v>
      </c>
      <c r="F14" s="24"/>
      <c r="G14" s="24"/>
      <c r="H14" s="24"/>
      <c r="I14" s="24"/>
    </row>
    <row r="15" ht="15.75" customHeight="1" spans="1:9">
      <c r="A15" s="47" t="s">
        <v>76</v>
      </c>
      <c r="B15" s="46">
        <v>71.97</v>
      </c>
      <c r="C15" s="46">
        <v>71.97</v>
      </c>
      <c r="D15" s="46">
        <v>71.97</v>
      </c>
      <c r="E15" s="46">
        <v>0</v>
      </c>
      <c r="F15" s="24"/>
      <c r="G15" s="24"/>
      <c r="H15" s="24"/>
      <c r="I15" s="24"/>
    </row>
    <row r="16" ht="15.75" customHeight="1" spans="1:9">
      <c r="A16" s="47" t="s">
        <v>77</v>
      </c>
      <c r="B16" s="46">
        <v>7.87</v>
      </c>
      <c r="C16" s="46">
        <v>7.87</v>
      </c>
      <c r="D16" s="46">
        <v>7.87</v>
      </c>
      <c r="E16" s="46">
        <v>0</v>
      </c>
      <c r="F16" s="24"/>
      <c r="G16" s="24"/>
      <c r="H16" s="24"/>
      <c r="I16" s="24"/>
    </row>
    <row r="17" ht="15.75" customHeight="1" spans="1:9">
      <c r="A17" s="49" t="s">
        <v>53</v>
      </c>
      <c r="B17" s="44">
        <v>128.24</v>
      </c>
      <c r="C17" s="44">
        <v>128.24</v>
      </c>
      <c r="D17" s="44">
        <v>128.24</v>
      </c>
      <c r="E17" s="44">
        <v>0</v>
      </c>
      <c r="F17" s="24"/>
      <c r="G17" s="24"/>
      <c r="H17" s="24"/>
      <c r="I17" s="24"/>
    </row>
    <row r="18" ht="15.75" customHeight="1" spans="1:9">
      <c r="A18" s="47" t="s">
        <v>78</v>
      </c>
      <c r="B18" s="46">
        <v>128.24</v>
      </c>
      <c r="C18" s="46">
        <v>128.24</v>
      </c>
      <c r="D18" s="46">
        <v>128.24</v>
      </c>
      <c r="E18" s="46">
        <v>0</v>
      </c>
      <c r="F18" s="24"/>
      <c r="G18" s="24"/>
      <c r="H18" s="24"/>
      <c r="I18" s="24"/>
    </row>
    <row r="19" ht="15.75" customHeight="1" spans="1:9">
      <c r="A19" s="47" t="s">
        <v>79</v>
      </c>
      <c r="B19" s="46">
        <v>128.24</v>
      </c>
      <c r="C19" s="46">
        <v>128.24</v>
      </c>
      <c r="D19" s="46">
        <v>128.24</v>
      </c>
      <c r="E19" s="46">
        <v>0</v>
      </c>
      <c r="F19" s="24"/>
      <c r="G19" s="24"/>
      <c r="H19" s="24"/>
      <c r="I19" s="24"/>
    </row>
    <row r="20" ht="15.75" customHeight="1" spans="1:9">
      <c r="A20" s="24"/>
      <c r="B20" s="24">
        <f>C20+F20+G20+H20+I20</f>
        <v>0</v>
      </c>
      <c r="C20" s="24">
        <f>SUM(D20:E20)</f>
        <v>0</v>
      </c>
      <c r="D20" s="24"/>
      <c r="E20" s="24"/>
      <c r="F20" s="24"/>
      <c r="G20" s="24"/>
      <c r="H20" s="24"/>
      <c r="I20" s="24"/>
    </row>
    <row r="21" ht="15.75" customHeight="1" spans="1:9">
      <c r="A21" s="24"/>
      <c r="B21" s="24">
        <f>C21+F21+G21+H21+I21</f>
        <v>0</v>
      </c>
      <c r="C21" s="24">
        <f>SUM(D21:E21)</f>
        <v>0</v>
      </c>
      <c r="D21" s="24"/>
      <c r="E21" s="24"/>
      <c r="F21" s="24"/>
      <c r="G21" s="24"/>
      <c r="H21" s="24"/>
      <c r="I21" s="24"/>
    </row>
    <row r="22" ht="15.75" customHeight="1" spans="1:9">
      <c r="A22" s="24"/>
      <c r="B22" s="24">
        <f>C22+F22+G22+H22+I22</f>
        <v>0</v>
      </c>
      <c r="C22" s="24">
        <f>SUM(D22:E22)</f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>C23+F23+G23+H23+I23</f>
        <v>0</v>
      </c>
      <c r="C23" s="24">
        <f>SUM(D23:E23)</f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>C24+F24+G24+H24+I24</f>
        <v>0</v>
      </c>
      <c r="C24" s="24">
        <f>SUM(D24:E24)</f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>C25+F25+G25+H25+I25</f>
        <v>0</v>
      </c>
      <c r="C25" s="24">
        <f>SUM(D25:E25)</f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>C26+F26+G26+H26+I26</f>
        <v>0</v>
      </c>
      <c r="C26" s="24">
        <f>SUM(D26:E26)</f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>C27+F27+G27+H27+I27</f>
        <v>0</v>
      </c>
      <c r="C27" s="24">
        <f>SUM(D27:E27)</f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36</v>
      </c>
      <c r="B28" s="24">
        <f>C28+F28+G28+H28+I28</f>
        <v>0</v>
      </c>
      <c r="C28" s="24">
        <f>SUM(D28:E28)</f>
        <v>0</v>
      </c>
      <c r="D28" s="24"/>
      <c r="E28" s="24"/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D16" sqref="D16"/>
    </sheetView>
  </sheetViews>
  <sheetFormatPr defaultColWidth="9" defaultRowHeight="13.5" outlineLevelCol="5"/>
  <cols>
    <col min="1" max="1" width="27.125" customWidth="1"/>
    <col min="3" max="3" width="23" customWidth="1"/>
    <col min="4" max="4" width="9.25" style="50"/>
    <col min="5" max="5" width="11.375" customWidth="1"/>
    <col min="6" max="6" width="8.5" customWidth="1"/>
  </cols>
  <sheetData>
    <row r="2" ht="25.5" spans="1:6">
      <c r="A2" s="15" t="s">
        <v>80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36</v>
      </c>
      <c r="E5" s="33" t="s">
        <v>81</v>
      </c>
      <c r="F5" s="33" t="s">
        <v>82</v>
      </c>
    </row>
    <row r="6" ht="21.75" customHeight="1" spans="1:6">
      <c r="A6" s="24" t="s">
        <v>6</v>
      </c>
      <c r="B6" s="51">
        <v>1635.07</v>
      </c>
      <c r="C6" s="52" t="s">
        <v>17</v>
      </c>
      <c r="D6" s="53">
        <v>275.71</v>
      </c>
      <c r="E6" s="53">
        <v>275.71</v>
      </c>
      <c r="F6" s="51"/>
    </row>
    <row r="7" ht="21.75" customHeight="1" spans="1:6">
      <c r="A7" s="27" t="s">
        <v>8</v>
      </c>
      <c r="B7" s="51">
        <v>1635.07</v>
      </c>
      <c r="C7" s="54" t="s">
        <v>83</v>
      </c>
      <c r="D7" s="55">
        <v>1231.12</v>
      </c>
      <c r="E7" s="55">
        <v>1231.12</v>
      </c>
      <c r="F7" s="51"/>
    </row>
    <row r="8" ht="21.75" customHeight="1" spans="1:6">
      <c r="A8" s="27" t="s">
        <v>10</v>
      </c>
      <c r="B8" s="51"/>
      <c r="C8" s="54" t="s">
        <v>21</v>
      </c>
      <c r="D8" s="55">
        <v>128.24</v>
      </c>
      <c r="E8" s="55">
        <v>128.24</v>
      </c>
      <c r="F8" s="51"/>
    </row>
    <row r="9" ht="21.75" customHeight="1" spans="1:6">
      <c r="A9" s="24" t="s">
        <v>12</v>
      </c>
      <c r="B9" s="51"/>
      <c r="C9" s="24"/>
      <c r="D9" s="23">
        <f t="shared" ref="D7:D20" si="0">E9+F9</f>
        <v>0</v>
      </c>
      <c r="E9" s="51"/>
      <c r="F9" s="51"/>
    </row>
    <row r="10" ht="21.75" customHeight="1" spans="1:6">
      <c r="A10" s="24"/>
      <c r="B10" s="51"/>
      <c r="C10" s="24"/>
      <c r="D10" s="23">
        <f t="shared" si="0"/>
        <v>0</v>
      </c>
      <c r="E10" s="51"/>
      <c r="F10" s="51"/>
    </row>
    <row r="11" ht="21.75" customHeight="1" spans="1:6">
      <c r="A11" s="24"/>
      <c r="B11" s="51"/>
      <c r="C11" s="24"/>
      <c r="D11" s="23">
        <f t="shared" si="0"/>
        <v>0</v>
      </c>
      <c r="E11" s="51"/>
      <c r="F11" s="51"/>
    </row>
    <row r="12" ht="21.75" customHeight="1" spans="1:6">
      <c r="A12" s="24"/>
      <c r="B12" s="51"/>
      <c r="C12" s="24"/>
      <c r="D12" s="23">
        <f t="shared" si="0"/>
        <v>0</v>
      </c>
      <c r="E12" s="51"/>
      <c r="F12" s="51"/>
    </row>
    <row r="13" ht="21.75" customHeight="1" spans="1:6">
      <c r="A13" s="24"/>
      <c r="B13" s="51"/>
      <c r="C13" s="24"/>
      <c r="D13" s="23">
        <f t="shared" si="0"/>
        <v>0</v>
      </c>
      <c r="E13" s="51"/>
      <c r="F13" s="51"/>
    </row>
    <row r="14" ht="21.75" customHeight="1" spans="1:6">
      <c r="A14" s="24"/>
      <c r="B14" s="51"/>
      <c r="C14" s="24"/>
      <c r="D14" s="23">
        <f t="shared" si="0"/>
        <v>0</v>
      </c>
      <c r="E14" s="51"/>
      <c r="F14" s="51"/>
    </row>
    <row r="15" ht="21.75" customHeight="1" spans="1:6">
      <c r="A15" s="24"/>
      <c r="B15" s="51"/>
      <c r="C15" s="24"/>
      <c r="D15" s="23">
        <f t="shared" si="0"/>
        <v>0</v>
      </c>
      <c r="E15" s="51"/>
      <c r="F15" s="51"/>
    </row>
    <row r="16" ht="21.75" customHeight="1" spans="1:6">
      <c r="A16" s="25" t="s">
        <v>23</v>
      </c>
      <c r="B16" s="56">
        <f>B6+B9</f>
        <v>1635.07</v>
      </c>
      <c r="C16" s="25" t="s">
        <v>24</v>
      </c>
      <c r="D16" s="56">
        <v>1635.07</v>
      </c>
      <c r="E16" s="51"/>
      <c r="F16" s="51"/>
    </row>
    <row r="17" ht="21.75" customHeight="1" spans="1:6">
      <c r="A17" s="27" t="s">
        <v>27</v>
      </c>
      <c r="B17" s="51"/>
      <c r="C17" s="27" t="s">
        <v>26</v>
      </c>
      <c r="D17" s="23">
        <f t="shared" si="0"/>
        <v>0</v>
      </c>
      <c r="E17" s="51"/>
      <c r="F17" s="51"/>
    </row>
    <row r="18" ht="21.75" customHeight="1" spans="1:6">
      <c r="A18" s="27" t="s">
        <v>84</v>
      </c>
      <c r="B18" s="51"/>
      <c r="C18" s="24"/>
      <c r="D18" s="23">
        <f t="shared" si="0"/>
        <v>0</v>
      </c>
      <c r="E18" s="51"/>
      <c r="F18" s="51"/>
    </row>
    <row r="19" ht="21.75" customHeight="1" spans="1:6">
      <c r="A19" s="27" t="s">
        <v>85</v>
      </c>
      <c r="B19" s="51"/>
      <c r="C19" s="24"/>
      <c r="D19" s="23">
        <f t="shared" si="0"/>
        <v>0</v>
      </c>
      <c r="E19" s="51"/>
      <c r="F19" s="51"/>
    </row>
    <row r="20" ht="21.75" customHeight="1" spans="1:6">
      <c r="A20" s="25" t="s">
        <v>28</v>
      </c>
      <c r="B20" s="56">
        <f>B16+B17+B18+B19</f>
        <v>1635.07</v>
      </c>
      <c r="C20" s="25" t="s">
        <v>29</v>
      </c>
      <c r="D20" s="56">
        <v>1635.07</v>
      </c>
      <c r="E20" s="51">
        <f t="shared" ref="E20:F20" si="1">E16+E17</f>
        <v>0</v>
      </c>
      <c r="F20" s="51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selection activeCell="C21" sqref="C21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86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31</v>
      </c>
      <c r="B4" s="33" t="s">
        <v>32</v>
      </c>
      <c r="C4" s="33" t="s">
        <v>62</v>
      </c>
      <c r="D4" s="33"/>
      <c r="E4" s="33"/>
      <c r="F4" s="17" t="s">
        <v>63</v>
      </c>
    </row>
    <row r="5" s="31" customFormat="1" ht="27" customHeight="1" spans="1:6">
      <c r="A5" s="33"/>
      <c r="B5" s="33"/>
      <c r="C5" s="33" t="s">
        <v>36</v>
      </c>
      <c r="D5" s="33" t="s">
        <v>67</v>
      </c>
      <c r="E5" s="33" t="s">
        <v>68</v>
      </c>
      <c r="F5" s="41"/>
    </row>
    <row r="6" ht="18" customHeight="1" spans="1:6">
      <c r="A6" t="s">
        <v>36</v>
      </c>
      <c r="B6" s="42">
        <v>1635.07</v>
      </c>
      <c r="C6" s="42">
        <v>1635.07</v>
      </c>
      <c r="D6" s="42">
        <v>1628.62</v>
      </c>
      <c r="E6" s="42">
        <v>6.45</v>
      </c>
      <c r="F6" s="24"/>
    </row>
    <row r="7" ht="18" customHeight="1" spans="1:6">
      <c r="A7" s="43" t="s">
        <v>69</v>
      </c>
      <c r="B7" s="44">
        <v>275.71</v>
      </c>
      <c r="C7" s="44">
        <v>275.71</v>
      </c>
      <c r="D7" s="44">
        <v>275.71</v>
      </c>
      <c r="E7" s="44">
        <v>0</v>
      </c>
      <c r="F7" s="24"/>
    </row>
    <row r="8" ht="18" customHeight="1" spans="1:6">
      <c r="A8" s="45" t="s">
        <v>56</v>
      </c>
      <c r="B8" s="46">
        <v>275.71</v>
      </c>
      <c r="C8" s="46">
        <v>275.71</v>
      </c>
      <c r="D8" s="46">
        <v>275.71</v>
      </c>
      <c r="E8" s="46">
        <v>0</v>
      </c>
      <c r="F8" s="24"/>
    </row>
    <row r="9" ht="18" customHeight="1" spans="1:6">
      <c r="A9" s="47" t="s">
        <v>70</v>
      </c>
      <c r="B9" s="46">
        <v>179.93</v>
      </c>
      <c r="C9" s="46">
        <v>179.93</v>
      </c>
      <c r="D9" s="46">
        <v>179.93</v>
      </c>
      <c r="E9" s="46">
        <v>0</v>
      </c>
      <c r="F9" s="24"/>
    </row>
    <row r="10" ht="18" customHeight="1" spans="1:6">
      <c r="A10" s="47" t="s">
        <v>71</v>
      </c>
      <c r="B10" s="46">
        <v>89.96</v>
      </c>
      <c r="C10" s="46">
        <v>89.96</v>
      </c>
      <c r="D10" s="46">
        <v>89.96</v>
      </c>
      <c r="E10" s="46">
        <v>0</v>
      </c>
      <c r="F10" s="24"/>
    </row>
    <row r="11" ht="18" customHeight="1" spans="1:6">
      <c r="A11" s="48" t="s">
        <v>72</v>
      </c>
      <c r="B11" s="46">
        <v>5.82</v>
      </c>
      <c r="C11" s="46">
        <v>5.82</v>
      </c>
      <c r="D11" s="46">
        <v>5.82</v>
      </c>
      <c r="E11" s="46">
        <v>0</v>
      </c>
      <c r="F11" s="24"/>
    </row>
    <row r="12" ht="18" customHeight="1" spans="1:6">
      <c r="A12" s="48" t="s">
        <v>73</v>
      </c>
      <c r="B12" s="44">
        <v>1231.12</v>
      </c>
      <c r="C12" s="44">
        <v>1231.12</v>
      </c>
      <c r="D12" s="44">
        <v>1224.67</v>
      </c>
      <c r="E12" s="44">
        <v>6.45</v>
      </c>
      <c r="F12" s="24"/>
    </row>
    <row r="13" ht="18" customHeight="1" spans="1:6">
      <c r="A13" s="48" t="s">
        <v>74</v>
      </c>
      <c r="B13" s="46">
        <v>1231.12</v>
      </c>
      <c r="C13" s="46">
        <v>1231.12</v>
      </c>
      <c r="D13" s="46">
        <v>1224.67</v>
      </c>
      <c r="E13" s="46">
        <v>6.45</v>
      </c>
      <c r="F13" s="24"/>
    </row>
    <row r="14" ht="18" customHeight="1" spans="1:6">
      <c r="A14" s="48" t="s">
        <v>75</v>
      </c>
      <c r="B14" s="46">
        <v>1151.28</v>
      </c>
      <c r="C14" s="46">
        <v>1151.28</v>
      </c>
      <c r="D14" s="46">
        <v>1144.83</v>
      </c>
      <c r="E14" s="46">
        <v>6.45</v>
      </c>
      <c r="F14" s="24"/>
    </row>
    <row r="15" ht="18" customHeight="1" spans="1:6">
      <c r="A15" s="47" t="s">
        <v>76</v>
      </c>
      <c r="B15" s="46">
        <v>71.97</v>
      </c>
      <c r="C15" s="46">
        <v>71.97</v>
      </c>
      <c r="D15" s="46">
        <v>71.97</v>
      </c>
      <c r="E15" s="46">
        <v>0</v>
      </c>
      <c r="F15" s="24"/>
    </row>
    <row r="16" ht="18" customHeight="1" spans="1:6">
      <c r="A16" s="47" t="s">
        <v>77</v>
      </c>
      <c r="B16" s="46">
        <v>7.87</v>
      </c>
      <c r="C16" s="46">
        <v>7.87</v>
      </c>
      <c r="D16" s="46">
        <v>7.87</v>
      </c>
      <c r="E16" s="46">
        <v>0</v>
      </c>
      <c r="F16" s="24"/>
    </row>
    <row r="17" ht="18" customHeight="1" spans="1:6">
      <c r="A17" s="49" t="s">
        <v>53</v>
      </c>
      <c r="B17" s="44">
        <v>128.24</v>
      </c>
      <c r="C17" s="44">
        <v>128.24</v>
      </c>
      <c r="D17" s="44">
        <v>128.24</v>
      </c>
      <c r="E17" s="44">
        <v>0</v>
      </c>
      <c r="F17" s="24"/>
    </row>
    <row r="18" ht="18" customHeight="1" spans="1:6">
      <c r="A18" s="47" t="s">
        <v>78</v>
      </c>
      <c r="B18" s="46">
        <v>128.24</v>
      </c>
      <c r="C18" s="46">
        <v>128.24</v>
      </c>
      <c r="D18" s="46">
        <v>128.24</v>
      </c>
      <c r="E18" s="46">
        <v>0</v>
      </c>
      <c r="F18" s="24"/>
    </row>
    <row r="19" ht="18" customHeight="1" spans="1:6">
      <c r="A19" s="47" t="s">
        <v>79</v>
      </c>
      <c r="B19" s="46">
        <v>128.24</v>
      </c>
      <c r="C19" s="46">
        <v>128.24</v>
      </c>
      <c r="D19" s="46">
        <v>128.24</v>
      </c>
      <c r="E19" s="46">
        <v>0</v>
      </c>
      <c r="F19" s="24"/>
    </row>
    <row r="20" ht="18" customHeight="1" spans="1:6">
      <c r="A20" s="24"/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25" t="s">
        <v>36</v>
      </c>
      <c r="B21" s="24">
        <v>1635.07</v>
      </c>
      <c r="C21" s="24">
        <f>SUM(D21:E21)</f>
        <v>0</v>
      </c>
      <c r="D21" s="24"/>
      <c r="E21" s="24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105" activePane="bottomLeft" state="frozen"/>
      <selection/>
      <selection pane="bottomLeft" activeCell="E112" sqref="E112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87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88</v>
      </c>
      <c r="B4" s="18" t="s">
        <v>32</v>
      </c>
      <c r="C4" s="23" t="s">
        <v>62</v>
      </c>
      <c r="D4" s="23"/>
      <c r="E4" s="23"/>
      <c r="F4" s="33" t="s">
        <v>63</v>
      </c>
    </row>
    <row r="5" ht="25.5" customHeight="1" spans="1:6">
      <c r="A5" s="33"/>
      <c r="B5" s="22"/>
      <c r="C5" s="23" t="s">
        <v>36</v>
      </c>
      <c r="D5" s="23" t="s">
        <v>67</v>
      </c>
      <c r="E5" s="23" t="s">
        <v>68</v>
      </c>
      <c r="F5" s="23"/>
    </row>
    <row r="6" ht="18" customHeight="1" spans="1:6">
      <c r="A6" s="34" t="s">
        <v>89</v>
      </c>
      <c r="B6" s="24">
        <f t="shared" ref="B6" si="0">SUM(B7:B19)</f>
        <v>0</v>
      </c>
      <c r="C6" s="24">
        <f t="shared" ref="C6" si="1">SUM(C7:C19)</f>
        <v>0</v>
      </c>
      <c r="D6" s="24">
        <f t="shared" ref="D6" si="2">SUM(D7:D19)</f>
        <v>0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90</v>
      </c>
      <c r="B7" s="24">
        <f t="shared" ref="B7:B70" si="4">C7+F7</f>
        <v>0</v>
      </c>
      <c r="C7" s="24">
        <f t="shared" ref="C7:C70" si="5">SUM(D7:E7)</f>
        <v>0</v>
      </c>
      <c r="D7" s="24"/>
      <c r="E7" s="24"/>
      <c r="F7" s="24"/>
    </row>
    <row r="8" ht="18" customHeight="1" spans="1:6">
      <c r="A8" s="35" t="s">
        <v>91</v>
      </c>
      <c r="B8" s="24">
        <f t="shared" si="4"/>
        <v>0</v>
      </c>
      <c r="C8" s="24">
        <f t="shared" si="5"/>
        <v>0</v>
      </c>
      <c r="D8" s="24"/>
      <c r="E8" s="24"/>
      <c r="F8" s="24"/>
    </row>
    <row r="9" ht="18" customHeight="1" spans="1:6">
      <c r="A9" s="35" t="s">
        <v>92</v>
      </c>
      <c r="B9" s="24">
        <f t="shared" si="4"/>
        <v>0</v>
      </c>
      <c r="C9" s="24">
        <f t="shared" si="5"/>
        <v>0</v>
      </c>
      <c r="D9" s="24"/>
      <c r="E9" s="24"/>
      <c r="F9" s="24"/>
    </row>
    <row r="10" ht="18" customHeight="1" spans="1:6">
      <c r="A10" s="35" t="s">
        <v>93</v>
      </c>
      <c r="B10" s="24">
        <f t="shared" si="4"/>
        <v>0</v>
      </c>
      <c r="C10" s="24">
        <f t="shared" si="5"/>
        <v>0</v>
      </c>
      <c r="D10" s="24"/>
      <c r="E10" s="24"/>
      <c r="F10" s="24"/>
    </row>
    <row r="11" ht="18" customHeight="1" spans="1:6">
      <c r="A11" s="35" t="s">
        <v>94</v>
      </c>
      <c r="B11" s="24">
        <f t="shared" si="4"/>
        <v>0</v>
      </c>
      <c r="C11" s="24">
        <f t="shared" si="5"/>
        <v>0</v>
      </c>
      <c r="D11" s="24"/>
      <c r="E11" s="24"/>
      <c r="F11" s="24"/>
    </row>
    <row r="12" ht="18" customHeight="1" spans="1:6">
      <c r="A12" s="35" t="s">
        <v>95</v>
      </c>
      <c r="B12" s="24">
        <f t="shared" si="4"/>
        <v>0</v>
      </c>
      <c r="C12" s="24">
        <f t="shared" si="5"/>
        <v>0</v>
      </c>
      <c r="D12" s="24"/>
      <c r="E12" s="24"/>
      <c r="F12" s="24"/>
    </row>
    <row r="13" ht="18" customHeight="1" spans="1:6">
      <c r="A13" s="35" t="s">
        <v>96</v>
      </c>
      <c r="B13" s="24">
        <f t="shared" si="4"/>
        <v>0</v>
      </c>
      <c r="C13" s="24">
        <f t="shared" si="5"/>
        <v>0</v>
      </c>
      <c r="D13" s="24"/>
      <c r="E13" s="24"/>
      <c r="F13" s="24"/>
    </row>
    <row r="14" ht="18" customHeight="1" spans="1:6">
      <c r="A14" s="35" t="s">
        <v>97</v>
      </c>
      <c r="B14" s="24">
        <f t="shared" si="4"/>
        <v>0</v>
      </c>
      <c r="C14" s="24">
        <f t="shared" si="5"/>
        <v>0</v>
      </c>
      <c r="D14" s="24"/>
      <c r="E14" s="24"/>
      <c r="F14" s="24"/>
    </row>
    <row r="15" ht="18" customHeight="1" spans="1:6">
      <c r="A15" s="35" t="s">
        <v>98</v>
      </c>
      <c r="B15" s="24">
        <f t="shared" si="4"/>
        <v>0</v>
      </c>
      <c r="C15" s="24">
        <f t="shared" si="5"/>
        <v>0</v>
      </c>
      <c r="D15" s="24"/>
      <c r="E15" s="24"/>
      <c r="F15" s="24"/>
    </row>
    <row r="16" ht="18" customHeight="1" spans="1:6">
      <c r="A16" s="35" t="s">
        <v>99</v>
      </c>
      <c r="B16" s="24">
        <f t="shared" si="4"/>
        <v>0</v>
      </c>
      <c r="C16" s="24">
        <f t="shared" si="5"/>
        <v>0</v>
      </c>
      <c r="D16" s="24"/>
      <c r="E16" s="24"/>
      <c r="F16" s="24"/>
    </row>
    <row r="17" ht="18" customHeight="1" spans="1:6">
      <c r="A17" s="35" t="s">
        <v>100</v>
      </c>
      <c r="B17" s="24">
        <f t="shared" si="4"/>
        <v>0</v>
      </c>
      <c r="C17" s="24">
        <f t="shared" si="5"/>
        <v>0</v>
      </c>
      <c r="D17" s="24"/>
      <c r="E17" s="24"/>
      <c r="F17" s="24"/>
    </row>
    <row r="18" ht="18" customHeight="1" spans="1:6">
      <c r="A18" s="35" t="s">
        <v>101</v>
      </c>
      <c r="B18" s="24">
        <f t="shared" si="4"/>
        <v>0</v>
      </c>
      <c r="C18" s="24">
        <f t="shared" si="5"/>
        <v>0</v>
      </c>
      <c r="D18" s="24"/>
      <c r="E18" s="24"/>
      <c r="F18" s="24"/>
    </row>
    <row r="19" ht="18" customHeight="1" spans="1:6">
      <c r="A19" s="35" t="s">
        <v>102</v>
      </c>
      <c r="B19" s="24">
        <f t="shared" si="4"/>
        <v>0</v>
      </c>
      <c r="C19" s="24">
        <f t="shared" si="5"/>
        <v>0</v>
      </c>
      <c r="D19" s="24"/>
      <c r="E19" s="24"/>
      <c r="F19" s="24"/>
    </row>
    <row r="20" ht="18" customHeight="1" spans="1:6">
      <c r="A20" s="34" t="s">
        <v>103</v>
      </c>
      <c r="B20" s="24">
        <f t="shared" ref="B20" si="6">SUM(B21:B47)</f>
        <v>0</v>
      </c>
      <c r="C20" s="24">
        <f t="shared" ref="C20" si="7">SUM(C21:C47)</f>
        <v>0</v>
      </c>
      <c r="D20" s="24">
        <f t="shared" ref="D20" si="8">SUM(D21:D47)</f>
        <v>0</v>
      </c>
      <c r="E20" s="24">
        <f t="shared" ref="E20" si="9">SUM(E21:E47)</f>
        <v>0</v>
      </c>
      <c r="F20" s="24">
        <f t="shared" ref="F20" si="10">SUM(F21:F47)</f>
        <v>0</v>
      </c>
    </row>
    <row r="21" ht="18" customHeight="1" spans="1:6">
      <c r="A21" s="35" t="s">
        <v>104</v>
      </c>
      <c r="B21" s="24">
        <f t="shared" ref="B21:B47" si="11">C21+F21</f>
        <v>0</v>
      </c>
      <c r="C21" s="24">
        <f t="shared" ref="C21:C47" si="12">SUM(D21:E21)</f>
        <v>0</v>
      </c>
      <c r="D21" s="24"/>
      <c r="E21" s="24"/>
      <c r="F21" s="24"/>
    </row>
    <row r="22" ht="18" customHeight="1" spans="1:6">
      <c r="A22" s="35" t="s">
        <v>105</v>
      </c>
      <c r="B22" s="24">
        <f t="shared" si="11"/>
        <v>0</v>
      </c>
      <c r="C22" s="24">
        <f t="shared" si="12"/>
        <v>0</v>
      </c>
      <c r="D22" s="24"/>
      <c r="E22" s="24"/>
      <c r="F22" s="24"/>
    </row>
    <row r="23" ht="18" customHeight="1" spans="1:6">
      <c r="A23" s="35" t="s">
        <v>106</v>
      </c>
      <c r="B23" s="24">
        <f t="shared" si="11"/>
        <v>0</v>
      </c>
      <c r="C23" s="24">
        <f t="shared" si="12"/>
        <v>0</v>
      </c>
      <c r="D23" s="24"/>
      <c r="E23" s="24"/>
      <c r="F23" s="24"/>
    </row>
    <row r="24" ht="18" customHeight="1" spans="1:6">
      <c r="A24" s="35" t="s">
        <v>107</v>
      </c>
      <c r="B24" s="24">
        <f t="shared" si="11"/>
        <v>0</v>
      </c>
      <c r="C24" s="24">
        <f t="shared" si="12"/>
        <v>0</v>
      </c>
      <c r="D24" s="24"/>
      <c r="E24" s="24"/>
      <c r="F24" s="24"/>
    </row>
    <row r="25" ht="18" customHeight="1" spans="1:6">
      <c r="A25" s="35" t="s">
        <v>108</v>
      </c>
      <c r="B25" s="24">
        <f t="shared" si="11"/>
        <v>0</v>
      </c>
      <c r="C25" s="24">
        <f t="shared" si="12"/>
        <v>0</v>
      </c>
      <c r="D25" s="24"/>
      <c r="E25" s="24"/>
      <c r="F25" s="24"/>
    </row>
    <row r="26" ht="18" customHeight="1" spans="1:6">
      <c r="A26" s="35" t="s">
        <v>109</v>
      </c>
      <c r="B26" s="24">
        <f t="shared" si="11"/>
        <v>0</v>
      </c>
      <c r="C26" s="24">
        <f t="shared" si="12"/>
        <v>0</v>
      </c>
      <c r="D26" s="24"/>
      <c r="E26" s="24"/>
      <c r="F26" s="24"/>
    </row>
    <row r="27" ht="18" customHeight="1" spans="1:6">
      <c r="A27" s="35" t="s">
        <v>110</v>
      </c>
      <c r="B27" s="24">
        <f t="shared" si="11"/>
        <v>0</v>
      </c>
      <c r="C27" s="24">
        <f t="shared" si="12"/>
        <v>0</v>
      </c>
      <c r="D27" s="24"/>
      <c r="E27" s="24"/>
      <c r="F27" s="24"/>
    </row>
    <row r="28" ht="18" customHeight="1" spans="1:6">
      <c r="A28" s="35" t="s">
        <v>111</v>
      </c>
      <c r="B28" s="24">
        <f t="shared" si="11"/>
        <v>0</v>
      </c>
      <c r="C28" s="24">
        <f t="shared" si="12"/>
        <v>0</v>
      </c>
      <c r="D28" s="24"/>
      <c r="E28" s="24"/>
      <c r="F28" s="24"/>
    </row>
    <row r="29" ht="18" customHeight="1" spans="1:6">
      <c r="A29" s="35" t="s">
        <v>112</v>
      </c>
      <c r="B29" s="24">
        <f t="shared" si="11"/>
        <v>0</v>
      </c>
      <c r="C29" s="24">
        <f t="shared" si="12"/>
        <v>0</v>
      </c>
      <c r="D29" s="24"/>
      <c r="E29" s="24"/>
      <c r="F29" s="24"/>
    </row>
    <row r="30" ht="18" customHeight="1" spans="1:6">
      <c r="A30" s="35" t="s">
        <v>113</v>
      </c>
      <c r="B30" s="24">
        <f t="shared" si="11"/>
        <v>0</v>
      </c>
      <c r="C30" s="36">
        <f t="shared" si="12"/>
        <v>0</v>
      </c>
      <c r="D30" s="36"/>
      <c r="E30" s="36"/>
      <c r="F30" s="24"/>
    </row>
    <row r="31" ht="18" customHeight="1" spans="1:6">
      <c r="A31" s="35" t="s">
        <v>114</v>
      </c>
      <c r="B31" s="24">
        <f t="shared" si="11"/>
        <v>0</v>
      </c>
      <c r="C31" s="37">
        <f t="shared" si="12"/>
        <v>0</v>
      </c>
      <c r="D31" s="37"/>
      <c r="E31" s="37"/>
      <c r="F31" s="24"/>
    </row>
    <row r="32" ht="18" customHeight="1" spans="1:6">
      <c r="A32" s="35" t="s">
        <v>115</v>
      </c>
      <c r="B32" s="24">
        <f t="shared" si="11"/>
        <v>0</v>
      </c>
      <c r="C32" s="36">
        <f t="shared" si="12"/>
        <v>0</v>
      </c>
      <c r="D32" s="36"/>
      <c r="E32" s="36"/>
      <c r="F32" s="24"/>
    </row>
    <row r="33" ht="18" customHeight="1" spans="1:6">
      <c r="A33" s="35" t="s">
        <v>116</v>
      </c>
      <c r="B33" s="24">
        <f t="shared" si="11"/>
        <v>0</v>
      </c>
      <c r="C33" s="36">
        <f t="shared" si="12"/>
        <v>0</v>
      </c>
      <c r="D33" s="36"/>
      <c r="E33" s="36"/>
      <c r="F33" s="24"/>
    </row>
    <row r="34" ht="18" customHeight="1" spans="1:6">
      <c r="A34" s="35" t="s">
        <v>117</v>
      </c>
      <c r="B34" s="24">
        <f t="shared" si="11"/>
        <v>0</v>
      </c>
      <c r="C34" s="36">
        <f t="shared" si="12"/>
        <v>0</v>
      </c>
      <c r="D34" s="36"/>
      <c r="E34" s="36"/>
      <c r="F34" s="24"/>
    </row>
    <row r="35" ht="18" customHeight="1" spans="1:6">
      <c r="A35" s="35" t="s">
        <v>118</v>
      </c>
      <c r="B35" s="24">
        <f t="shared" si="11"/>
        <v>0</v>
      </c>
      <c r="C35" s="36">
        <f t="shared" si="12"/>
        <v>0</v>
      </c>
      <c r="D35" s="36"/>
      <c r="E35" s="36"/>
      <c r="F35" s="24"/>
    </row>
    <row r="36" ht="18" customHeight="1" spans="1:6">
      <c r="A36" s="35" t="s">
        <v>119</v>
      </c>
      <c r="B36" s="24">
        <f t="shared" si="11"/>
        <v>0</v>
      </c>
      <c r="C36" s="36">
        <f t="shared" si="12"/>
        <v>0</v>
      </c>
      <c r="D36" s="36"/>
      <c r="E36" s="36"/>
      <c r="F36" s="24"/>
    </row>
    <row r="37" ht="18" customHeight="1" spans="1:6">
      <c r="A37" s="35" t="s">
        <v>120</v>
      </c>
      <c r="B37" s="24">
        <f t="shared" si="11"/>
        <v>0</v>
      </c>
      <c r="C37" s="37">
        <f t="shared" si="12"/>
        <v>0</v>
      </c>
      <c r="D37" s="37"/>
      <c r="E37" s="37"/>
      <c r="F37" s="24"/>
    </row>
    <row r="38" ht="18" customHeight="1" spans="1:6">
      <c r="A38" s="35" t="s">
        <v>121</v>
      </c>
      <c r="B38" s="24">
        <f t="shared" si="11"/>
        <v>0</v>
      </c>
      <c r="C38" s="24">
        <f t="shared" si="12"/>
        <v>0</v>
      </c>
      <c r="D38" s="24"/>
      <c r="E38" s="24"/>
      <c r="F38" s="24"/>
    </row>
    <row r="39" ht="18" customHeight="1" spans="1:6">
      <c r="A39" s="35" t="s">
        <v>122</v>
      </c>
      <c r="B39" s="24">
        <f t="shared" si="11"/>
        <v>0</v>
      </c>
      <c r="C39" s="24">
        <f t="shared" si="12"/>
        <v>0</v>
      </c>
      <c r="D39" s="24"/>
      <c r="E39" s="24"/>
      <c r="F39" s="24"/>
    </row>
    <row r="40" ht="18" customHeight="1" spans="1:6">
      <c r="A40" s="35" t="s">
        <v>123</v>
      </c>
      <c r="B40" s="24">
        <f t="shared" si="11"/>
        <v>0</v>
      </c>
      <c r="C40" s="24">
        <f t="shared" si="12"/>
        <v>0</v>
      </c>
      <c r="D40" s="24"/>
      <c r="E40" s="24"/>
      <c r="F40" s="24"/>
    </row>
    <row r="41" ht="18" customHeight="1" spans="1:6">
      <c r="A41" s="35" t="s">
        <v>124</v>
      </c>
      <c r="B41" s="24">
        <f t="shared" si="11"/>
        <v>0</v>
      </c>
      <c r="C41" s="24">
        <f t="shared" si="12"/>
        <v>0</v>
      </c>
      <c r="D41" s="24"/>
      <c r="E41" s="24"/>
      <c r="F41" s="24"/>
    </row>
    <row r="42" ht="18" customHeight="1" spans="1:6">
      <c r="A42" s="35" t="s">
        <v>125</v>
      </c>
      <c r="B42" s="24">
        <f t="shared" si="11"/>
        <v>0</v>
      </c>
      <c r="C42" s="24">
        <f t="shared" si="12"/>
        <v>0</v>
      </c>
      <c r="D42" s="24"/>
      <c r="E42" s="24"/>
      <c r="F42" s="24"/>
    </row>
    <row r="43" ht="18" customHeight="1" spans="1:6">
      <c r="A43" s="35" t="s">
        <v>126</v>
      </c>
      <c r="B43" s="24">
        <f t="shared" si="11"/>
        <v>0</v>
      </c>
      <c r="C43" s="24">
        <f t="shared" si="12"/>
        <v>0</v>
      </c>
      <c r="D43" s="24"/>
      <c r="E43" s="24"/>
      <c r="F43" s="24"/>
    </row>
    <row r="44" ht="18" customHeight="1" spans="1:6">
      <c r="A44" s="35" t="s">
        <v>127</v>
      </c>
      <c r="B44" s="24">
        <f t="shared" si="11"/>
        <v>0</v>
      </c>
      <c r="C44" s="24">
        <f t="shared" si="12"/>
        <v>0</v>
      </c>
      <c r="D44" s="24"/>
      <c r="E44" s="24"/>
      <c r="F44" s="24"/>
    </row>
    <row r="45" ht="18" customHeight="1" spans="1:6">
      <c r="A45" s="35" t="s">
        <v>128</v>
      </c>
      <c r="B45" s="24">
        <f t="shared" si="11"/>
        <v>0</v>
      </c>
      <c r="C45" s="24">
        <f t="shared" si="12"/>
        <v>0</v>
      </c>
      <c r="D45" s="24"/>
      <c r="E45" s="24"/>
      <c r="F45" s="24"/>
    </row>
    <row r="46" ht="18" customHeight="1" spans="1:6">
      <c r="A46" s="35" t="s">
        <v>129</v>
      </c>
      <c r="B46" s="24">
        <f t="shared" si="11"/>
        <v>0</v>
      </c>
      <c r="C46" s="24">
        <f t="shared" si="12"/>
        <v>0</v>
      </c>
      <c r="D46" s="24"/>
      <c r="E46" s="24"/>
      <c r="F46" s="24"/>
    </row>
    <row r="47" ht="18" customHeight="1" spans="1:6">
      <c r="A47" s="35" t="s">
        <v>130</v>
      </c>
      <c r="B47" s="24">
        <f t="shared" si="11"/>
        <v>0</v>
      </c>
      <c r="C47" s="24">
        <f t="shared" si="12"/>
        <v>0</v>
      </c>
      <c r="D47" s="24"/>
      <c r="E47" s="24"/>
      <c r="F47" s="24"/>
    </row>
    <row r="48" ht="18" customHeight="1" spans="1:6">
      <c r="A48" s="34" t="s">
        <v>131</v>
      </c>
      <c r="B48" s="24">
        <f t="shared" ref="B48" si="13">SUM(B49:B59)</f>
        <v>0</v>
      </c>
      <c r="C48" s="24">
        <f t="shared" ref="C48" si="14">SUM(C49:C59)</f>
        <v>0</v>
      </c>
      <c r="D48" s="24">
        <f t="shared" ref="D48" si="15">SUM(D49:D59)</f>
        <v>0</v>
      </c>
      <c r="E48" s="24">
        <f t="shared" ref="E48" si="16">SUM(E49:E59)</f>
        <v>0</v>
      </c>
      <c r="F48" s="24">
        <f t="shared" ref="F48" si="17">SUM(F49:F59)</f>
        <v>0</v>
      </c>
    </row>
    <row r="49" ht="18" customHeight="1" spans="1:6">
      <c r="A49" s="35" t="s">
        <v>132</v>
      </c>
      <c r="B49" s="24">
        <f t="shared" ref="B49:B59" si="18">C49+F49</f>
        <v>0</v>
      </c>
      <c r="C49" s="24">
        <f t="shared" ref="C49:C59" si="19">SUM(D49:E49)</f>
        <v>0</v>
      </c>
      <c r="D49" s="24"/>
      <c r="E49" s="24"/>
      <c r="F49" s="24"/>
    </row>
    <row r="50" ht="18" customHeight="1" spans="1:6">
      <c r="A50" s="35" t="s">
        <v>133</v>
      </c>
      <c r="B50" s="24">
        <f t="shared" si="18"/>
        <v>0</v>
      </c>
      <c r="C50" s="24">
        <f t="shared" si="19"/>
        <v>0</v>
      </c>
      <c r="D50" s="24"/>
      <c r="E50" s="24"/>
      <c r="F50" s="24"/>
    </row>
    <row r="51" ht="18" customHeight="1" spans="1:6">
      <c r="A51" s="35" t="s">
        <v>134</v>
      </c>
      <c r="B51" s="24">
        <f t="shared" si="18"/>
        <v>0</v>
      </c>
      <c r="C51" s="24">
        <f t="shared" si="19"/>
        <v>0</v>
      </c>
      <c r="D51" s="24"/>
      <c r="E51" s="24"/>
      <c r="F51" s="24"/>
    </row>
    <row r="52" ht="18" customHeight="1" spans="1:6">
      <c r="A52" s="35" t="s">
        <v>135</v>
      </c>
      <c r="B52" s="24">
        <f t="shared" si="18"/>
        <v>0</v>
      </c>
      <c r="C52" s="24">
        <f t="shared" si="19"/>
        <v>0</v>
      </c>
      <c r="D52" s="24"/>
      <c r="E52" s="24"/>
      <c r="F52" s="24"/>
    </row>
    <row r="53" ht="18" customHeight="1" spans="1:6">
      <c r="A53" s="35" t="s">
        <v>136</v>
      </c>
      <c r="B53" s="24">
        <f t="shared" si="18"/>
        <v>0</v>
      </c>
      <c r="C53" s="24">
        <f t="shared" si="19"/>
        <v>0</v>
      </c>
      <c r="D53" s="24"/>
      <c r="E53" s="24"/>
      <c r="F53" s="24"/>
    </row>
    <row r="54" ht="18" customHeight="1" spans="1:6">
      <c r="A54" s="35" t="s">
        <v>137</v>
      </c>
      <c r="B54" s="24">
        <f t="shared" si="18"/>
        <v>0</v>
      </c>
      <c r="C54" s="24">
        <f t="shared" si="19"/>
        <v>0</v>
      </c>
      <c r="D54" s="24"/>
      <c r="E54" s="24"/>
      <c r="F54" s="24"/>
    </row>
    <row r="55" ht="18" customHeight="1" spans="1:6">
      <c r="A55" s="35" t="s">
        <v>138</v>
      </c>
      <c r="B55" s="24">
        <f t="shared" si="18"/>
        <v>0</v>
      </c>
      <c r="C55" s="24">
        <f t="shared" si="19"/>
        <v>0</v>
      </c>
      <c r="D55" s="24"/>
      <c r="E55" s="24"/>
      <c r="F55" s="24"/>
    </row>
    <row r="56" ht="18" customHeight="1" spans="1:6">
      <c r="A56" s="35" t="s">
        <v>139</v>
      </c>
      <c r="B56" s="24">
        <f t="shared" si="18"/>
        <v>0</v>
      </c>
      <c r="C56" s="37">
        <f t="shared" si="19"/>
        <v>0</v>
      </c>
      <c r="D56" s="37"/>
      <c r="E56" s="37"/>
      <c r="F56" s="24"/>
    </row>
    <row r="57" ht="18" customHeight="1" spans="1:6">
      <c r="A57" s="35" t="s">
        <v>140</v>
      </c>
      <c r="B57" s="24">
        <f t="shared" si="18"/>
        <v>0</v>
      </c>
      <c r="C57" s="24">
        <f t="shared" si="19"/>
        <v>0</v>
      </c>
      <c r="D57" s="24"/>
      <c r="E57" s="24"/>
      <c r="F57" s="24"/>
    </row>
    <row r="58" ht="18" customHeight="1" spans="1:6">
      <c r="A58" s="35" t="s">
        <v>141</v>
      </c>
      <c r="B58" s="24">
        <f t="shared" si="18"/>
        <v>0</v>
      </c>
      <c r="C58" s="37">
        <f t="shared" si="19"/>
        <v>0</v>
      </c>
      <c r="D58" s="37"/>
      <c r="E58" s="37"/>
      <c r="F58" s="24"/>
    </row>
    <row r="59" ht="18" customHeight="1" spans="1:6">
      <c r="A59" s="35" t="s">
        <v>142</v>
      </c>
      <c r="B59" s="24">
        <f t="shared" si="18"/>
        <v>0</v>
      </c>
      <c r="C59" s="24">
        <f t="shared" si="19"/>
        <v>0</v>
      </c>
      <c r="D59" s="24"/>
      <c r="E59" s="24"/>
      <c r="F59" s="24"/>
    </row>
    <row r="60" ht="18" customHeight="1" spans="1:6">
      <c r="A60" s="38" t="s">
        <v>143</v>
      </c>
      <c r="B60" s="24">
        <f t="shared" ref="B60:F60" si="20">SUM(B61:B64)</f>
        <v>0</v>
      </c>
      <c r="C60" s="24">
        <f t="shared" si="20"/>
        <v>0</v>
      </c>
      <c r="D60" s="24">
        <f t="shared" si="20"/>
        <v>0</v>
      </c>
      <c r="E60" s="24">
        <f t="shared" si="20"/>
        <v>0</v>
      </c>
      <c r="F60" s="24">
        <f t="shared" si="20"/>
        <v>0</v>
      </c>
    </row>
    <row r="61" ht="18" customHeight="1" spans="1:6">
      <c r="A61" s="35" t="s">
        <v>144</v>
      </c>
      <c r="B61" s="24">
        <f t="shared" ref="B61:B64" si="21">C61+F61</f>
        <v>0</v>
      </c>
      <c r="C61" s="37">
        <f t="shared" ref="C61:C64" si="22">SUM(D61:E61)</f>
        <v>0</v>
      </c>
      <c r="D61" s="37"/>
      <c r="E61" s="37"/>
      <c r="F61" s="24"/>
    </row>
    <row r="62" ht="18" customHeight="1" spans="1:6">
      <c r="A62" s="35" t="s">
        <v>145</v>
      </c>
      <c r="B62" s="24">
        <f t="shared" si="21"/>
        <v>0</v>
      </c>
      <c r="C62" s="37">
        <f t="shared" si="22"/>
        <v>0</v>
      </c>
      <c r="D62" s="37"/>
      <c r="E62" s="37"/>
      <c r="F62" s="24"/>
    </row>
    <row r="63" ht="18" customHeight="1" spans="1:6">
      <c r="A63" s="35" t="s">
        <v>146</v>
      </c>
      <c r="B63" s="24">
        <f t="shared" si="21"/>
        <v>0</v>
      </c>
      <c r="C63" s="37">
        <f t="shared" si="22"/>
        <v>0</v>
      </c>
      <c r="D63" s="37"/>
      <c r="E63" s="37"/>
      <c r="F63" s="24"/>
    </row>
    <row r="64" ht="18" customHeight="1" spans="1:6">
      <c r="A64" s="35" t="s">
        <v>147</v>
      </c>
      <c r="B64" s="24">
        <f t="shared" si="21"/>
        <v>0</v>
      </c>
      <c r="C64" s="37">
        <f t="shared" si="22"/>
        <v>0</v>
      </c>
      <c r="D64" s="37"/>
      <c r="E64" s="37"/>
      <c r="F64" s="24"/>
    </row>
    <row r="65" ht="27" spans="1:6">
      <c r="A65" s="34" t="s">
        <v>148</v>
      </c>
      <c r="B65" s="24">
        <f t="shared" ref="B65" si="23">SUM(B66:B77)</f>
        <v>0</v>
      </c>
      <c r="C65" s="36">
        <f t="shared" ref="C65" si="24">SUM(C66:C77)</f>
        <v>0</v>
      </c>
      <c r="D65" s="36">
        <f t="shared" ref="D65" si="25">SUM(D66:D77)</f>
        <v>0</v>
      </c>
      <c r="E65" s="36">
        <f t="shared" ref="E65" si="26">SUM(E66:E77)</f>
        <v>0</v>
      </c>
      <c r="F65" s="24">
        <f t="shared" ref="F65" si="27">SUM(F66:F77)</f>
        <v>0</v>
      </c>
    </row>
    <row r="66" ht="18" customHeight="1" spans="1:6">
      <c r="A66" s="35" t="s">
        <v>149</v>
      </c>
      <c r="B66" s="24">
        <f t="shared" ref="B66:B70" si="28">C66+F66</f>
        <v>0</v>
      </c>
      <c r="C66" s="37">
        <f t="shared" ref="C66:C70" si="29">SUM(D66:E66)</f>
        <v>0</v>
      </c>
      <c r="D66" s="37"/>
      <c r="E66" s="37"/>
      <c r="F66" s="24"/>
    </row>
    <row r="67" ht="18" customHeight="1" spans="1:6">
      <c r="A67" s="35" t="s">
        <v>150</v>
      </c>
      <c r="B67" s="24">
        <f t="shared" si="28"/>
        <v>0</v>
      </c>
      <c r="C67" s="37">
        <f t="shared" si="29"/>
        <v>0</v>
      </c>
      <c r="D67" s="37"/>
      <c r="E67" s="37"/>
      <c r="F67" s="24"/>
    </row>
    <row r="68" ht="18" customHeight="1" spans="1:6">
      <c r="A68" s="35" t="s">
        <v>151</v>
      </c>
      <c r="B68" s="24">
        <f t="shared" si="28"/>
        <v>0</v>
      </c>
      <c r="C68" s="37">
        <f t="shared" si="29"/>
        <v>0</v>
      </c>
      <c r="D68" s="37"/>
      <c r="E68" s="37"/>
      <c r="F68" s="24"/>
    </row>
    <row r="69" ht="18" customHeight="1" spans="1:6">
      <c r="A69" s="35" t="s">
        <v>152</v>
      </c>
      <c r="B69" s="24">
        <f t="shared" si="28"/>
        <v>0</v>
      </c>
      <c r="C69" s="37">
        <f t="shared" si="29"/>
        <v>0</v>
      </c>
      <c r="D69" s="37"/>
      <c r="E69" s="37"/>
      <c r="F69" s="24"/>
    </row>
    <row r="70" ht="18" customHeight="1" spans="1:6">
      <c r="A70" s="35" t="s">
        <v>153</v>
      </c>
      <c r="B70" s="24">
        <f t="shared" si="28"/>
        <v>0</v>
      </c>
      <c r="C70" s="37">
        <f t="shared" si="29"/>
        <v>0</v>
      </c>
      <c r="D70" s="37"/>
      <c r="E70" s="37"/>
      <c r="F70" s="24"/>
    </row>
    <row r="71" ht="18" customHeight="1" spans="1:6">
      <c r="A71" s="35" t="s">
        <v>154</v>
      </c>
      <c r="B71" s="24">
        <f t="shared" ref="B71:B111" si="30">C71+F71</f>
        <v>0</v>
      </c>
      <c r="C71" s="37">
        <f t="shared" ref="C71:C111" si="31">SUM(D71:E71)</f>
        <v>0</v>
      </c>
      <c r="D71" s="37"/>
      <c r="E71" s="37"/>
      <c r="F71" s="24"/>
    </row>
    <row r="72" ht="18" customHeight="1" spans="1:6">
      <c r="A72" s="35" t="s">
        <v>155</v>
      </c>
      <c r="B72" s="24">
        <f t="shared" si="30"/>
        <v>0</v>
      </c>
      <c r="C72" s="37">
        <f t="shared" si="31"/>
        <v>0</v>
      </c>
      <c r="D72" s="37"/>
      <c r="E72" s="37"/>
      <c r="F72" s="24"/>
    </row>
    <row r="73" ht="18" customHeight="1" spans="1:6">
      <c r="A73" s="35" t="s">
        <v>156</v>
      </c>
      <c r="B73" s="24">
        <f t="shared" si="30"/>
        <v>0</v>
      </c>
      <c r="C73" s="37">
        <f t="shared" si="31"/>
        <v>0</v>
      </c>
      <c r="D73" s="37"/>
      <c r="E73" s="37"/>
      <c r="F73" s="24"/>
    </row>
    <row r="74" ht="18" customHeight="1" spans="1:6">
      <c r="A74" s="35" t="s">
        <v>157</v>
      </c>
      <c r="B74" s="24">
        <f t="shared" si="30"/>
        <v>0</v>
      </c>
      <c r="C74" s="37">
        <f t="shared" si="31"/>
        <v>0</v>
      </c>
      <c r="D74" s="37"/>
      <c r="E74" s="37"/>
      <c r="F74" s="24"/>
    </row>
    <row r="75" ht="18" customHeight="1" spans="1:6">
      <c r="A75" s="35" t="s">
        <v>158</v>
      </c>
      <c r="B75" s="24">
        <f t="shared" si="30"/>
        <v>0</v>
      </c>
      <c r="C75" s="37">
        <f t="shared" si="31"/>
        <v>0</v>
      </c>
      <c r="D75" s="37"/>
      <c r="E75" s="37"/>
      <c r="F75" s="24"/>
    </row>
    <row r="76" ht="18" customHeight="1" spans="1:6">
      <c r="A76" s="35" t="s">
        <v>159</v>
      </c>
      <c r="B76" s="24">
        <f t="shared" si="30"/>
        <v>0</v>
      </c>
      <c r="C76" s="37">
        <f t="shared" si="31"/>
        <v>0</v>
      </c>
      <c r="D76" s="37"/>
      <c r="E76" s="37"/>
      <c r="F76" s="24"/>
    </row>
    <row r="77" ht="18" customHeight="1" spans="1:6">
      <c r="A77" s="35" t="s">
        <v>160</v>
      </c>
      <c r="B77" s="24">
        <f t="shared" si="30"/>
        <v>0</v>
      </c>
      <c r="C77" s="37">
        <f t="shared" si="31"/>
        <v>0</v>
      </c>
      <c r="D77" s="37"/>
      <c r="E77" s="37"/>
      <c r="F77" s="24"/>
    </row>
    <row r="78" ht="18" customHeight="1" spans="1:6">
      <c r="A78" s="34" t="s">
        <v>161</v>
      </c>
      <c r="B78" s="24">
        <f t="shared" ref="B78" si="32">SUM(B79:B94)</f>
        <v>0</v>
      </c>
      <c r="C78" s="36">
        <f t="shared" ref="C78" si="33">SUM(C79:C94)</f>
        <v>0</v>
      </c>
      <c r="D78" s="36">
        <f t="shared" ref="D78" si="34">SUM(D79:D94)</f>
        <v>0</v>
      </c>
      <c r="E78" s="36">
        <f t="shared" ref="E78" si="35">SUM(E79:E94)</f>
        <v>0</v>
      </c>
      <c r="F78" s="24">
        <f t="shared" ref="F78" si="36">SUM(F79:F94)</f>
        <v>0</v>
      </c>
    </row>
    <row r="79" ht="18" customHeight="1" spans="1:6">
      <c r="A79" s="35" t="s">
        <v>149</v>
      </c>
      <c r="B79" s="24">
        <f t="shared" ref="B79:B94" si="37">C79+F79</f>
        <v>0</v>
      </c>
      <c r="C79" s="37">
        <f t="shared" ref="C79:C94" si="38">SUM(D79:E79)</f>
        <v>0</v>
      </c>
      <c r="D79" s="37"/>
      <c r="E79" s="37"/>
      <c r="F79" s="24"/>
    </row>
    <row r="80" ht="18" customHeight="1" spans="1:6">
      <c r="A80" s="35" t="s">
        <v>150</v>
      </c>
      <c r="B80" s="24">
        <f t="shared" si="37"/>
        <v>0</v>
      </c>
      <c r="C80" s="37">
        <f t="shared" si="38"/>
        <v>0</v>
      </c>
      <c r="D80" s="37"/>
      <c r="E80" s="37"/>
      <c r="F80" s="24"/>
    </row>
    <row r="81" ht="18" customHeight="1" spans="1:6">
      <c r="A81" s="35" t="s">
        <v>151</v>
      </c>
      <c r="B81" s="24">
        <f t="shared" si="37"/>
        <v>0</v>
      </c>
      <c r="C81" s="37">
        <f t="shared" si="38"/>
        <v>0</v>
      </c>
      <c r="D81" s="37"/>
      <c r="E81" s="37"/>
      <c r="F81" s="24"/>
    </row>
    <row r="82" ht="18" customHeight="1" spans="1:6">
      <c r="A82" s="35" t="s">
        <v>152</v>
      </c>
      <c r="B82" s="24">
        <f t="shared" si="37"/>
        <v>0</v>
      </c>
      <c r="C82" s="37">
        <f t="shared" si="38"/>
        <v>0</v>
      </c>
      <c r="D82" s="37"/>
      <c r="E82" s="37"/>
      <c r="F82" s="24"/>
    </row>
    <row r="83" ht="18" customHeight="1" spans="1:6">
      <c r="A83" s="35" t="s">
        <v>153</v>
      </c>
      <c r="B83" s="24">
        <f t="shared" si="37"/>
        <v>0</v>
      </c>
      <c r="C83" s="37">
        <f t="shared" si="38"/>
        <v>0</v>
      </c>
      <c r="D83" s="37"/>
      <c r="E83" s="37"/>
      <c r="F83" s="24"/>
    </row>
    <row r="84" ht="18" customHeight="1" spans="1:6">
      <c r="A84" s="35" t="s">
        <v>154</v>
      </c>
      <c r="B84" s="24">
        <f t="shared" si="37"/>
        <v>0</v>
      </c>
      <c r="C84" s="37">
        <f t="shared" si="38"/>
        <v>0</v>
      </c>
      <c r="D84" s="37"/>
      <c r="E84" s="37"/>
      <c r="F84" s="24"/>
    </row>
    <row r="85" ht="18" customHeight="1" spans="1:6">
      <c r="A85" s="35" t="s">
        <v>155</v>
      </c>
      <c r="B85" s="24">
        <f t="shared" si="37"/>
        <v>0</v>
      </c>
      <c r="C85" s="37">
        <f t="shared" si="38"/>
        <v>0</v>
      </c>
      <c r="D85" s="37"/>
      <c r="E85" s="37"/>
      <c r="F85" s="24"/>
    </row>
    <row r="86" ht="18" customHeight="1" spans="1:6">
      <c r="A86" s="35" t="s">
        <v>162</v>
      </c>
      <c r="B86" s="24">
        <f t="shared" si="37"/>
        <v>0</v>
      </c>
      <c r="C86" s="37">
        <f t="shared" si="38"/>
        <v>0</v>
      </c>
      <c r="D86" s="37"/>
      <c r="E86" s="37"/>
      <c r="F86" s="24"/>
    </row>
    <row r="87" ht="18" customHeight="1" spans="1:6">
      <c r="A87" s="35" t="s">
        <v>163</v>
      </c>
      <c r="B87" s="24">
        <f t="shared" si="37"/>
        <v>0</v>
      </c>
      <c r="C87" s="37">
        <f t="shared" si="38"/>
        <v>0</v>
      </c>
      <c r="D87" s="37"/>
      <c r="E87" s="37"/>
      <c r="F87" s="24"/>
    </row>
    <row r="88" ht="18" customHeight="1" spans="1:6">
      <c r="A88" s="35" t="s">
        <v>164</v>
      </c>
      <c r="B88" s="24">
        <f t="shared" si="37"/>
        <v>0</v>
      </c>
      <c r="C88" s="37">
        <f t="shared" si="38"/>
        <v>0</v>
      </c>
      <c r="D88" s="37"/>
      <c r="E88" s="37"/>
      <c r="F88" s="24"/>
    </row>
    <row r="89" ht="18" customHeight="1" spans="1:6">
      <c r="A89" s="35" t="s">
        <v>165</v>
      </c>
      <c r="B89" s="24">
        <f t="shared" si="37"/>
        <v>0</v>
      </c>
      <c r="C89" s="37">
        <f t="shared" si="38"/>
        <v>0</v>
      </c>
      <c r="D89" s="37"/>
      <c r="E89" s="37"/>
      <c r="F89" s="24"/>
    </row>
    <row r="90" ht="18" customHeight="1" spans="1:6">
      <c r="A90" s="35" t="s">
        <v>156</v>
      </c>
      <c r="B90" s="24">
        <f t="shared" si="37"/>
        <v>0</v>
      </c>
      <c r="C90" s="37">
        <f t="shared" si="38"/>
        <v>0</v>
      </c>
      <c r="D90" s="37"/>
      <c r="E90" s="37"/>
      <c r="F90" s="24"/>
    </row>
    <row r="91" ht="18" customHeight="1" spans="1:6">
      <c r="A91" s="35" t="s">
        <v>157</v>
      </c>
      <c r="B91" s="24">
        <f t="shared" si="37"/>
        <v>0</v>
      </c>
      <c r="C91" s="37">
        <f t="shared" si="38"/>
        <v>0</v>
      </c>
      <c r="D91" s="37"/>
      <c r="E91" s="37"/>
      <c r="F91" s="24"/>
    </row>
    <row r="92" ht="18" customHeight="1" spans="1:6">
      <c r="A92" s="35" t="s">
        <v>158</v>
      </c>
      <c r="B92" s="24">
        <f t="shared" si="37"/>
        <v>0</v>
      </c>
      <c r="C92" s="37">
        <f t="shared" si="38"/>
        <v>0</v>
      </c>
      <c r="D92" s="37"/>
      <c r="E92" s="37"/>
      <c r="F92" s="24"/>
    </row>
    <row r="93" ht="18" customHeight="1" spans="1:6">
      <c r="A93" s="35" t="s">
        <v>159</v>
      </c>
      <c r="B93" s="24">
        <f t="shared" si="37"/>
        <v>0</v>
      </c>
      <c r="C93" s="37">
        <f t="shared" si="38"/>
        <v>0</v>
      </c>
      <c r="D93" s="37"/>
      <c r="E93" s="37"/>
      <c r="F93" s="24"/>
    </row>
    <row r="94" ht="18" customHeight="1" spans="1:6">
      <c r="A94" s="35" t="s">
        <v>166</v>
      </c>
      <c r="B94" s="24">
        <f t="shared" si="37"/>
        <v>0</v>
      </c>
      <c r="C94" s="37">
        <f t="shared" si="38"/>
        <v>0</v>
      </c>
      <c r="D94" s="37"/>
      <c r="E94" s="37"/>
      <c r="F94" s="24"/>
    </row>
    <row r="95" ht="27" spans="1:6">
      <c r="A95" s="34" t="s">
        <v>167</v>
      </c>
      <c r="B95" s="24">
        <f t="shared" ref="B95" si="39">SUM(B96:B97)</f>
        <v>0</v>
      </c>
      <c r="C95" s="24">
        <f t="shared" ref="C95" si="40">SUM(C96:C97)</f>
        <v>0</v>
      </c>
      <c r="D95" s="24">
        <f t="shared" ref="D95" si="41">SUM(D96:D97)</f>
        <v>0</v>
      </c>
      <c r="E95" s="24">
        <f t="shared" ref="E95" si="42">SUM(E96:E97)</f>
        <v>0</v>
      </c>
      <c r="F95" s="24">
        <f t="shared" ref="F95" si="43">SUM(F96:F97)</f>
        <v>0</v>
      </c>
    </row>
    <row r="96" ht="18" customHeight="1" spans="1:6">
      <c r="A96" s="35" t="s">
        <v>168</v>
      </c>
      <c r="B96" s="24">
        <f t="shared" ref="B96:B103" si="44">C96+F96</f>
        <v>0</v>
      </c>
      <c r="C96" s="24">
        <f t="shared" ref="C96:C103" si="45">SUM(D96:E96)</f>
        <v>0</v>
      </c>
      <c r="D96" s="24"/>
      <c r="E96" s="24"/>
      <c r="F96" s="24"/>
    </row>
    <row r="97" ht="18" customHeight="1" spans="1:6">
      <c r="A97" s="35" t="s">
        <v>169</v>
      </c>
      <c r="B97" s="24">
        <f t="shared" si="44"/>
        <v>0</v>
      </c>
      <c r="C97" s="24">
        <f t="shared" si="45"/>
        <v>0</v>
      </c>
      <c r="D97" s="24"/>
      <c r="E97" s="24"/>
      <c r="F97" s="24"/>
    </row>
    <row r="98" ht="18" customHeight="1" spans="1:6">
      <c r="A98" s="38" t="s">
        <v>170</v>
      </c>
      <c r="B98" s="24">
        <f t="shared" ref="B98" si="46">SUM(B99:B103)</f>
        <v>0</v>
      </c>
      <c r="C98" s="24">
        <f t="shared" ref="C98" si="47">SUM(C99:C103)</f>
        <v>0</v>
      </c>
      <c r="D98" s="24">
        <f t="shared" ref="D98" si="48">SUM(D99:D103)</f>
        <v>0</v>
      </c>
      <c r="E98" s="24">
        <f t="shared" ref="E98" si="49">SUM(E99:E103)</f>
        <v>0</v>
      </c>
      <c r="F98" s="24">
        <f t="shared" ref="F98" si="50">SUM(F99:F103)</f>
        <v>0</v>
      </c>
    </row>
    <row r="99" ht="18" customHeight="1" spans="1:6">
      <c r="A99" s="35" t="s">
        <v>168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171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172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173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169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174</v>
      </c>
      <c r="B104" s="24">
        <f t="shared" ref="B104" si="51">SUM(B105:B106)</f>
        <v>0</v>
      </c>
      <c r="C104" s="24">
        <f t="shared" ref="C104" si="52">SUM(C105:C106)</f>
        <v>0</v>
      </c>
      <c r="D104" s="24">
        <f t="shared" ref="D104" si="53">SUM(D105:D106)</f>
        <v>0</v>
      </c>
      <c r="E104" s="24">
        <f t="shared" ref="E104" si="54">SUM(E105:E106)</f>
        <v>0</v>
      </c>
      <c r="F104" s="24">
        <f t="shared" ref="F104" si="55">SUM(F105:F106)</f>
        <v>0</v>
      </c>
    </row>
    <row r="105" ht="18" customHeight="1" spans="1:6">
      <c r="A105" s="35" t="s">
        <v>175</v>
      </c>
      <c r="B105" s="24">
        <f t="shared" ref="B105:B111" si="56">C105+F105</f>
        <v>0</v>
      </c>
      <c r="C105" s="24">
        <f t="shared" ref="C105:C111" si="57">SUM(D105:E105)</f>
        <v>0</v>
      </c>
      <c r="D105" s="24"/>
      <c r="E105" s="24"/>
      <c r="F105" s="24"/>
    </row>
    <row r="106" ht="18" customHeight="1" spans="1:6">
      <c r="A106" s="35" t="s">
        <v>176</v>
      </c>
      <c r="B106" s="24">
        <f t="shared" si="56"/>
        <v>0</v>
      </c>
      <c r="C106" s="37">
        <f t="shared" si="57"/>
        <v>0</v>
      </c>
      <c r="D106" s="37"/>
      <c r="E106" s="37"/>
      <c r="F106" s="24"/>
    </row>
    <row r="107" ht="18" customHeight="1" spans="1:6">
      <c r="A107" s="34" t="s">
        <v>177</v>
      </c>
      <c r="B107" s="24">
        <f t="shared" ref="B107" si="58">SUM(B108:B111)</f>
        <v>0</v>
      </c>
      <c r="C107" s="24">
        <f t="shared" ref="C107" si="59">SUM(C108:C111)</f>
        <v>0</v>
      </c>
      <c r="D107" s="24">
        <f t="shared" ref="D107" si="60">SUM(D108:D111)</f>
        <v>0</v>
      </c>
      <c r="E107" s="24">
        <f t="shared" ref="E107" si="61">SUM(E108:E111)</f>
        <v>0</v>
      </c>
      <c r="F107" s="24">
        <f t="shared" ref="F107" si="62">SUM(F108:F111)</f>
        <v>0</v>
      </c>
    </row>
    <row r="108" ht="18" customHeight="1" spans="1:6">
      <c r="A108" s="35" t="s">
        <v>178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179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180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181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36</v>
      </c>
      <c r="B112" s="24">
        <v>1635.07</v>
      </c>
      <c r="C112" s="24">
        <v>1635.07</v>
      </c>
      <c r="D112" s="24">
        <v>1628.62</v>
      </c>
      <c r="E112" s="24">
        <v>6.45</v>
      </c>
      <c r="F112" s="24">
        <f>F6+F20+F48+F60+F65+F78+F95+F98+F104+F107</f>
        <v>0</v>
      </c>
    </row>
    <row r="113" spans="1:6">
      <c r="A113" s="40" t="s">
        <v>182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workbookViewId="0">
      <selection activeCell="A73" sqref="A73:F73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87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88</v>
      </c>
      <c r="B3" s="18" t="s">
        <v>32</v>
      </c>
      <c r="C3" s="23" t="s">
        <v>62</v>
      </c>
      <c r="D3" s="23"/>
      <c r="E3" s="23"/>
      <c r="F3" s="33" t="s">
        <v>63</v>
      </c>
    </row>
    <row r="4" ht="21" customHeight="1" spans="1:6">
      <c r="A4" s="33"/>
      <c r="B4" s="22"/>
      <c r="C4" s="23" t="s">
        <v>36</v>
      </c>
      <c r="D4" s="23" t="s">
        <v>67</v>
      </c>
      <c r="E4" s="23" t="s">
        <v>68</v>
      </c>
      <c r="F4" s="23"/>
    </row>
    <row r="5" ht="18" customHeight="1" spans="1:6">
      <c r="A5" s="34" t="s">
        <v>183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184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185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100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102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186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187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117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118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188</v>
      </c>
      <c r="B14" s="24"/>
      <c r="C14" s="37"/>
      <c r="D14" s="37"/>
      <c r="E14" s="37"/>
      <c r="F14" s="24"/>
    </row>
    <row r="15" ht="18" customHeight="1" spans="1:6">
      <c r="A15" s="35" t="s">
        <v>124</v>
      </c>
      <c r="B15" s="24"/>
      <c r="C15" s="36"/>
      <c r="D15" s="36"/>
      <c r="E15" s="36"/>
      <c r="F15" s="24"/>
    </row>
    <row r="16" ht="18" customHeight="1" spans="1:6">
      <c r="A16" s="35" t="s">
        <v>119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189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127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115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130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190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191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152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156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192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193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153</v>
      </c>
      <c r="B27" s="24"/>
      <c r="C27" s="37"/>
      <c r="D27" s="37"/>
      <c r="E27" s="37"/>
      <c r="F27" s="24"/>
    </row>
    <row r="28" ht="18" customHeight="1" spans="1:6">
      <c r="A28" s="35" t="s">
        <v>160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194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191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152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156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193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153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160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195</v>
      </c>
      <c r="B36" s="24"/>
      <c r="C36" s="24"/>
      <c r="D36" s="24"/>
      <c r="E36" s="24"/>
      <c r="F36" s="24"/>
    </row>
    <row r="37" ht="18" customHeight="1" spans="1:6">
      <c r="A37" s="35" t="s">
        <v>196</v>
      </c>
      <c r="B37" s="24"/>
      <c r="C37" s="24"/>
      <c r="D37" s="24"/>
      <c r="E37" s="24"/>
      <c r="F37" s="24"/>
    </row>
    <row r="38" ht="18" customHeight="1" spans="1:6">
      <c r="A38" s="35" t="s">
        <v>197</v>
      </c>
      <c r="B38" s="24"/>
      <c r="C38" s="24"/>
      <c r="D38" s="24"/>
      <c r="E38" s="24"/>
      <c r="F38" s="24"/>
    </row>
    <row r="39" ht="18" customHeight="1" spans="1:6">
      <c r="A39" s="35" t="s">
        <v>198</v>
      </c>
      <c r="B39" s="24"/>
      <c r="C39" s="24"/>
      <c r="D39" s="24"/>
      <c r="E39" s="24"/>
      <c r="F39" s="24"/>
    </row>
    <row r="40" ht="18" customHeight="1" spans="1:6">
      <c r="A40" s="34" t="s">
        <v>199</v>
      </c>
      <c r="B40" s="24"/>
      <c r="C40" s="24"/>
      <c r="D40" s="24"/>
      <c r="E40" s="24"/>
      <c r="F40" s="24"/>
    </row>
    <row r="41" ht="18" customHeight="1" spans="1:6">
      <c r="A41" s="35" t="s">
        <v>200</v>
      </c>
      <c r="B41" s="24"/>
      <c r="C41" s="37"/>
      <c r="D41" s="37"/>
      <c r="E41" s="37"/>
      <c r="F41" s="24"/>
    </row>
    <row r="42" ht="18" customHeight="1" spans="1:6">
      <c r="A42" s="35" t="s">
        <v>201</v>
      </c>
      <c r="B42" s="24"/>
      <c r="C42" s="37"/>
      <c r="D42" s="37"/>
      <c r="E42" s="37"/>
      <c r="F42" s="24"/>
    </row>
    <row r="43" ht="18" customHeight="1" spans="1:6">
      <c r="A43" s="38" t="s">
        <v>202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172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173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169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203</v>
      </c>
      <c r="B47" s="24"/>
      <c r="C47" s="24"/>
      <c r="D47" s="24"/>
      <c r="E47" s="24"/>
      <c r="F47" s="24"/>
    </row>
    <row r="48" ht="18" customHeight="1" spans="1:6">
      <c r="A48" s="35" t="s">
        <v>204</v>
      </c>
      <c r="B48" s="24"/>
      <c r="C48" s="24"/>
      <c r="D48" s="24"/>
      <c r="E48" s="24"/>
      <c r="F48" s="24"/>
    </row>
    <row r="49" ht="18" customHeight="1" spans="1:6">
      <c r="A49" s="35" t="s">
        <v>205</v>
      </c>
      <c r="B49" s="24"/>
      <c r="C49" s="24"/>
      <c r="D49" s="24"/>
      <c r="E49" s="24"/>
      <c r="F49" s="24"/>
    </row>
    <row r="50" ht="18" customHeight="1" spans="1:6">
      <c r="A50" s="38" t="s">
        <v>206</v>
      </c>
      <c r="B50" s="24"/>
      <c r="C50" s="24"/>
      <c r="D50" s="24"/>
      <c r="E50" s="24"/>
      <c r="F50" s="24"/>
    </row>
    <row r="51" ht="18" customHeight="1" spans="1:6">
      <c r="A51" s="35" t="s">
        <v>207</v>
      </c>
      <c r="B51" s="24"/>
      <c r="C51" s="37"/>
      <c r="D51" s="37"/>
      <c r="E51" s="37"/>
      <c r="F51" s="24"/>
    </row>
    <row r="52" ht="18" customHeight="1" spans="1:6">
      <c r="A52" s="35" t="s">
        <v>139</v>
      </c>
      <c r="B52" s="24"/>
      <c r="C52" s="37"/>
      <c r="D52" s="37"/>
      <c r="E52" s="37"/>
      <c r="F52" s="24"/>
    </row>
    <row r="53" ht="18" customHeight="1" spans="1:6">
      <c r="A53" s="35" t="s">
        <v>141</v>
      </c>
      <c r="B53" s="24"/>
      <c r="C53" s="37"/>
      <c r="D53" s="37"/>
      <c r="E53" s="37"/>
      <c r="F53" s="24"/>
    </row>
    <row r="54" ht="18" customHeight="1" spans="1:6">
      <c r="A54" s="35" t="s">
        <v>208</v>
      </c>
      <c r="B54" s="24"/>
      <c r="C54" s="24"/>
      <c r="D54" s="24"/>
      <c r="E54" s="24"/>
      <c r="F54" s="24"/>
    </row>
    <row r="55" ht="18" customHeight="1" spans="1:6">
      <c r="A55" s="35" t="s">
        <v>209</v>
      </c>
      <c r="B55" s="24"/>
      <c r="C55" s="24"/>
      <c r="D55" s="24"/>
      <c r="E55" s="24"/>
      <c r="F55" s="24"/>
    </row>
    <row r="56" ht="18" customHeight="1" spans="1:6">
      <c r="A56" s="38" t="s">
        <v>210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175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176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211</v>
      </c>
      <c r="B59" s="24"/>
      <c r="C59" s="24"/>
      <c r="D59" s="24"/>
      <c r="E59" s="24"/>
      <c r="F59" s="24"/>
    </row>
    <row r="60" ht="18" customHeight="1" spans="1:6">
      <c r="A60" s="35" t="s">
        <v>144</v>
      </c>
      <c r="B60" s="24"/>
      <c r="C60" s="37"/>
      <c r="D60" s="37"/>
      <c r="E60" s="37"/>
      <c r="F60" s="24"/>
    </row>
    <row r="61" ht="18" customHeight="1" spans="1:6">
      <c r="A61" s="35" t="s">
        <v>145</v>
      </c>
      <c r="B61" s="24"/>
      <c r="C61" s="37"/>
      <c r="D61" s="37"/>
      <c r="E61" s="37"/>
      <c r="F61" s="24"/>
    </row>
    <row r="62" ht="18" customHeight="1" spans="1:6">
      <c r="A62" s="35" t="s">
        <v>146</v>
      </c>
      <c r="B62" s="24"/>
      <c r="C62" s="37"/>
      <c r="D62" s="37"/>
      <c r="E62" s="37"/>
      <c r="F62" s="24"/>
    </row>
    <row r="63" ht="18" customHeight="1" spans="1:6">
      <c r="A63" s="35" t="s">
        <v>147</v>
      </c>
      <c r="B63" s="24"/>
      <c r="C63" s="37"/>
      <c r="D63" s="37"/>
      <c r="E63" s="37"/>
      <c r="F63" s="24"/>
    </row>
    <row r="64" ht="18" customHeight="1" spans="1:6">
      <c r="A64" s="38" t="s">
        <v>212</v>
      </c>
      <c r="B64" s="24"/>
      <c r="C64" s="24"/>
      <c r="D64" s="24"/>
      <c r="E64" s="24"/>
      <c r="F64" s="24"/>
    </row>
    <row r="65" ht="18" customHeight="1" spans="1:6">
      <c r="A65" s="35" t="s">
        <v>213</v>
      </c>
      <c r="B65" s="24"/>
      <c r="C65" s="37"/>
      <c r="D65" s="37"/>
      <c r="E65" s="37"/>
      <c r="F65" s="24"/>
    </row>
    <row r="66" ht="18" customHeight="1" spans="1:6">
      <c r="A66" s="35" t="s">
        <v>214</v>
      </c>
      <c r="B66" s="24"/>
      <c r="C66" s="37"/>
      <c r="D66" s="37"/>
      <c r="E66" s="37"/>
      <c r="F66" s="24"/>
    </row>
    <row r="67" ht="18" customHeight="1" spans="1:6">
      <c r="A67" s="34" t="s">
        <v>215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178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179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180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181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36</v>
      </c>
      <c r="B72" s="24"/>
      <c r="C72" s="24"/>
      <c r="D72" s="24"/>
      <c r="E72" s="24"/>
      <c r="F72" s="24"/>
    </row>
    <row r="73" spans="1:6">
      <c r="A73" s="40" t="s">
        <v>182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A12" sqref="A12:B12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216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217</v>
      </c>
    </row>
    <row r="5" ht="24" customHeight="1" spans="1:2">
      <c r="A5" s="24" t="s">
        <v>36</v>
      </c>
      <c r="B5" s="24">
        <f>SUM(B6:B8)</f>
        <v>0</v>
      </c>
    </row>
    <row r="6" ht="24" customHeight="1" spans="1:2">
      <c r="A6" s="27" t="s">
        <v>218</v>
      </c>
      <c r="B6" s="24"/>
    </row>
    <row r="7" ht="24" customHeight="1" spans="1:2">
      <c r="A7" s="27" t="s">
        <v>219</v>
      </c>
      <c r="B7" s="24"/>
    </row>
    <row r="8" ht="24" customHeight="1" spans="1:2">
      <c r="A8" s="27" t="s">
        <v>220</v>
      </c>
      <c r="B8" s="24">
        <f>SUM(B9:B10)</f>
        <v>0</v>
      </c>
    </row>
    <row r="9" ht="24" customHeight="1" spans="1:2">
      <c r="A9" s="27" t="s">
        <v>221</v>
      </c>
      <c r="B9" s="24"/>
    </row>
    <row r="10" ht="24" customHeight="1" spans="1:2">
      <c r="A10" s="27" t="s">
        <v>222</v>
      </c>
      <c r="B10" s="24"/>
    </row>
    <row r="11" ht="30.75" customHeight="1" spans="1:2">
      <c r="A11" s="28" t="s">
        <v>223</v>
      </c>
      <c r="B11" s="28"/>
    </row>
    <row r="12" ht="30.75" customHeight="1" spans="1:2">
      <c r="A12" s="29" t="s">
        <v>224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225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31</v>
      </c>
      <c r="B4" s="18" t="s">
        <v>32</v>
      </c>
      <c r="C4" s="19" t="s">
        <v>62</v>
      </c>
      <c r="D4" s="20"/>
      <c r="E4" s="21"/>
      <c r="F4" s="17" t="s">
        <v>63</v>
      </c>
    </row>
    <row r="5" ht="23.25" customHeight="1" spans="1:6">
      <c r="A5" s="22"/>
      <c r="B5" s="22"/>
      <c r="C5" s="23" t="s">
        <v>36</v>
      </c>
      <c r="D5" s="23" t="s">
        <v>67</v>
      </c>
      <c r="E5" s="23" t="s">
        <v>68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36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226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227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228</v>
      </c>
      <c r="B4" s="4"/>
      <c r="C4" s="5"/>
      <c r="D4" s="6"/>
      <c r="E4" s="6"/>
      <c r="F4" s="6"/>
      <c r="G4" s="7"/>
      <c r="H4" s="4" t="s">
        <v>229</v>
      </c>
      <c r="I4" s="4"/>
      <c r="J4" s="4"/>
      <c r="K4" s="4"/>
      <c r="L4" s="4"/>
      <c r="M4" s="4"/>
      <c r="N4" s="4"/>
    </row>
    <row r="5" ht="36.75" customHeight="1" spans="1:14">
      <c r="A5" s="4" t="s">
        <v>230</v>
      </c>
      <c r="B5" s="4"/>
      <c r="C5" s="5" t="s">
        <v>231</v>
      </c>
      <c r="D5" s="6"/>
      <c r="E5" s="6"/>
      <c r="F5" s="6"/>
      <c r="G5" s="6"/>
      <c r="H5" s="4" t="s">
        <v>232</v>
      </c>
      <c r="I5" s="4"/>
      <c r="J5" s="4"/>
      <c r="K5" s="4"/>
      <c r="L5" s="5"/>
      <c r="M5" s="6"/>
      <c r="N5" s="7"/>
    </row>
    <row r="6" ht="25.5" customHeight="1" spans="1:14">
      <c r="A6" s="8" t="s">
        <v>233</v>
      </c>
      <c r="B6" s="9"/>
      <c r="C6" s="10" t="s">
        <v>234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235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236</v>
      </c>
      <c r="B8" s="4"/>
      <c r="C8" s="4"/>
      <c r="D8" s="4"/>
      <c r="E8" s="4" t="s">
        <v>237</v>
      </c>
      <c r="F8" s="4"/>
      <c r="G8" s="4"/>
      <c r="H8" s="4"/>
      <c r="I8" s="4"/>
      <c r="J8" s="4"/>
      <c r="K8" s="4"/>
      <c r="L8" s="4"/>
      <c r="M8" s="4"/>
      <c r="N8" s="14" t="s">
        <v>238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239</v>
      </c>
      <c r="B10" s="13"/>
      <c r="C10" s="13"/>
      <c r="D10" s="13"/>
      <c r="E10" s="4" t="s">
        <v>240</v>
      </c>
      <c r="F10" s="4"/>
      <c r="G10" s="4" t="s">
        <v>241</v>
      </c>
      <c r="H10" s="4"/>
      <c r="I10" s="4"/>
      <c r="J10" s="4"/>
      <c r="K10" s="4" t="s">
        <v>242</v>
      </c>
      <c r="L10" s="4"/>
      <c r="M10" s="4"/>
      <c r="N10" s="4" t="s">
        <v>243</v>
      </c>
    </row>
    <row r="11" ht="21" customHeight="1" spans="1:14">
      <c r="A11" s="13"/>
      <c r="B11" s="13"/>
      <c r="C11" s="13"/>
      <c r="D11" s="13"/>
      <c r="E11" s="4" t="s">
        <v>244</v>
      </c>
      <c r="F11" s="4"/>
      <c r="G11" s="4" t="s">
        <v>245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246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247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248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249</v>
      </c>
      <c r="F19" s="4"/>
      <c r="G19" s="4" t="s">
        <v>250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251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252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253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254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2022-09-13T05:53:19Z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E531DC209AAA46779CB6BD8F3B88EC29</vt:lpwstr>
  </property>
</Properties>
</file>